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1" documentId="13_ncr:1_{63BD1266-DD8A-4669-98AC-988FCA073E10}" xr6:coauthVersionLast="47" xr6:coauthVersionMax="47" xr10:uidLastSave="{52A72F56-BCEF-42D8-8830-4C15A9812207}"/>
  <bookViews>
    <workbookView xWindow="-108" yWindow="-108" windowWidth="23256" windowHeight="12456" xr2:uid="{00000000-000D-0000-FFFF-FFFF00000000}"/>
  </bookViews>
  <sheets>
    <sheet name="จส.2 - ส่ง กษ.69" sheetId="1" r:id="rId1"/>
  </sheets>
  <definedNames>
    <definedName name="_xlnm.Print_Titles" localSheetId="0">'จส.2 - ส่ง กษ.69'!$A:$C,'จส.2 - ส่ง กษ.69'!$1:$9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9" i="1" l="1"/>
  <c r="C43" i="1" l="1"/>
  <c r="C10" i="1" l="1"/>
  <c r="AJ9" i="1"/>
  <c r="C86" i="1" l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BN9" i="1"/>
  <c r="BM9" i="1"/>
  <c r="BL9" i="1"/>
  <c r="BK9" i="1"/>
  <c r="BJ9" i="1"/>
  <c r="BI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R9" i="1"/>
  <c r="AQ9" i="1"/>
  <c r="AP9" i="1"/>
  <c r="AO9" i="1"/>
  <c r="AN9" i="1"/>
  <c r="AM9" i="1"/>
  <c r="AL9" i="1"/>
  <c r="AK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 l="1"/>
</calcChain>
</file>

<file path=xl/sharedStrings.xml><?xml version="1.0" encoding="utf-8"?>
<sst xmlns="http://schemas.openxmlformats.org/spreadsheetml/2006/main" count="235" uniqueCount="176">
  <si>
    <t>แผนงาน โครงการ และงบประมาณที่จัดสรรให้หน่วยงานในส่วนภูมิภาค/ส่วนกลางที่ตั้งอยู่ในภูมิภาค ที่ได้รับจัดสรรตามหลักเกณฑ์และเงื่อนไขการใช้งบประมาณ พ.ศ. 2569</t>
  </si>
  <si>
    <t>กรมประมง</t>
  </si>
  <si>
    <t>หน่วย : บาท</t>
  </si>
  <si>
    <t>แผนงาน-ผลผลิต-
โครงการ-กิจกรรม-
เป้าหมาย-
งบประมาณ</t>
  </si>
  <si>
    <t>รวมทั้งสิ้น</t>
  </si>
  <si>
    <t>แผนงานพื้นฐาน
ด้านการสร้างความสามารถ
ในการแข่งขัน</t>
  </si>
  <si>
    <t>แผนงานยุทธศาสตร์ป้องกันและแก้ไขปัญหาที่มีผลกระทบต่อความมั่นคง</t>
  </si>
  <si>
    <t>แผนงานยุทธศาสตร์เกษตรสร้างมูลค่า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</si>
  <si>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</si>
  <si>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แผนงานยุทธศาสตร์พัฒนาและส่งเสริมเศรษฐกิจฐานราก</t>
  </si>
  <si>
    <t>แผนงานยุทธศาสตร์การบริหารจัดการ
ที่ดินและทรัพยากรดิน</t>
  </si>
  <si>
    <t>ผลผลิตพัฒนาศักยภาพ
ด้านการประมง</t>
  </si>
  <si>
    <t>โครงการป้องกันและแก้ไขปัญหาการทำประมง</t>
  </si>
  <si>
    <t>โครงการยกระดับคุณภาพมาตรฐานสินค้าเกษตร</t>
  </si>
  <si>
    <t>โครงการพัฒนาเกษตรกรรมยั่งยืน</t>
  </si>
  <si>
    <t>โครงการส่งเสริมอาชีพประมง</t>
  </si>
  <si>
    <t>โครงการบริหารจัดการทรัพยากรประมง</t>
  </si>
  <si>
    <t>โครงการสร้างความเข้มแข็งกลุ่มการผลิตด้านประมง</t>
  </si>
  <si>
    <t>โครงการยกระดับสินค้าเกษตรมูลค่าสูง</t>
  </si>
  <si>
    <t>โครงการส่งเสริมการดำเนินงานอันเนื่องมาจากพระราชดำริ</t>
  </si>
  <si>
    <t>โครงการศูนย์เรียนรู้การเพิ่มประสิทธิภาพการผลิตสินค้าเกษตร</t>
  </si>
  <si>
    <t>โครงการส่งเสริมและพัฒนาอาชีพเพื่อแก้ไข
ปัญหาที่ดินทำกินของเกษตรกร</t>
  </si>
  <si>
    <t>กิจกรรมส่งเสริมและ
สนับสนุนงานประมง</t>
  </si>
  <si>
    <t>กิจกรรมป้องกันและแก้ไข
ปัญหาการทำประมง
ผิดกฎหมาย</t>
  </si>
  <si>
    <t>กิจกรรมจัดการปัญหาแรงงานต่างด้าว
และการค้ามนุษย์ด้านการประมง</t>
  </si>
  <si>
    <t>กิจกรรมเฝ้าระวัง ป้องกัน 
ควบคุมโรค และเชื้อดื้อยาใน
สัตว์น้ำและผลิตภัณฑ์</t>
  </si>
  <si>
    <t>กิจกรรมพัฒนาคุณภาพสินค้าประมงสู่มาตรฐาน</t>
  </si>
  <si>
    <t>กิจกรรมพัฒนาการประมง
ด้วยโมเดลเศรษฐกิจ BCG</t>
  </si>
  <si>
    <t>กิจกรรมส่งเสริมการเพาะเลี้ยง
สัตว์น้ำที่เป็นมิตรกับสิ่งแวดล้อม</t>
  </si>
  <si>
    <t>กิจกรรมพัฒนาเกษตรอินทรีย์</t>
  </si>
  <si>
    <t>กิจกรรมพัฒนาเกษตร
ทฤษฎีใหม่</t>
  </si>
  <si>
    <t>กิจกรรมส่งเสริมเกษตร
เชิงรุกด้านการประมง 
(Zoning by Agri-map)</t>
  </si>
  <si>
    <t>กิจกรรมส่งเสริมและ
บริหารจัดการทรัพยากร
ประมงในพื้นที่ลุ่มน้ำพรมแดน</t>
  </si>
  <si>
    <t>กิจกรรมพัฒนาข้อมูลทะเบียนเกษตรกรเพื่อการบริหาร
จัดการด้านการประมง</t>
  </si>
  <si>
    <t>กิจกรรมพัฒนาศักยภาพ
เกษตรกรสู่ Smart Farmer 
และ Young Smart Farmer</t>
  </si>
  <si>
    <t>กิจกรรมจัดระเบียบ
การทำประมง</t>
  </si>
  <si>
    <t>กิจกรรมบริหารจัดการ
ทรัพยากรประมงน้ำจืด</t>
  </si>
  <si>
    <t>กิจกรรมบริหารจัดการ
ทรัพยากรประมงทะเล</t>
  </si>
  <si>
    <t>กิจกรรมสร้างความเข้มแข็ง
องค์กรชุมชนประมงท้องถิ่น</t>
  </si>
  <si>
    <t>กิจกรรมผลิตและส่งเสริมการใช้
สัตว์น้ำพันธุ์ดี</t>
  </si>
  <si>
    <t>กิจกรรมส่งเสริมการเพาะเลี้ยง
และพัฒนาธุรกิจสัตว์น้ำเศรษฐกิจ</t>
  </si>
  <si>
    <t>กิจกรรมส่งเสริมและพัฒนา
สินค้าประมงอัตลักษณ์พื้นถิ่น</t>
  </si>
  <si>
    <t>กิจกรรมเพิ่มศักยภาพการผลิต
สินค้าประมงมูลค่าสูง</t>
  </si>
  <si>
    <t>กิจกรรมนวัตกรรมทางอาหาร
เพื่อสร้างมูลค่าสินค้าประมง</t>
  </si>
  <si>
    <t>กิจกรรมระบบส่งเสริมเกษตร
แบบแปลงใหญ่</t>
  </si>
  <si>
    <t>กิจกรรมนวัตกรรมเพื่อเพิ่มประสิทธิภาพการเลี้ยงสัตว์น้ำ
แบบแม่นยำ</t>
  </si>
  <si>
    <t>กิจกรรมพัฒนาอาชีพประมงเพื่อเสริมสร้าง
เศรษฐกิจฐานราก</t>
  </si>
  <si>
    <t>กิจกรรมสนับสนุนโครงการพัฒนา
อันเนื่องมาจากพระราชดำริ</t>
  </si>
  <si>
    <t>กิจกรรมสนับสนุนโครงการพัฒนา
พื้นที่สูงอย่างยั่งยืนด้านการประมง</t>
  </si>
  <si>
    <t>กิจกรรมศูนย์เรียนรู้การเพิ่มประสิทธิภาพการผลิตสินค้าประมง</t>
  </si>
  <si>
    <t>กิจกรรมส่งเสริมและพัฒนาอาชีพประมงเพื่อ
แก้ไขปัญหาที่ดินทำกิน</t>
  </si>
  <si>
    <t>เป้าหมาย : 
จำนวนตัวอย่างที่ได้รับการตรวจวิเคราะห์โรค 82,500 (ตัวอย่างวิเคราะห์)</t>
  </si>
  <si>
    <t>เป้าหมาย : 
เพิ่มผลผลิตสัตว์น้ำ 397.825 (ล้านตัว)</t>
  </si>
  <si>
    <t xml:space="preserve">งบประมาณ </t>
  </si>
  <si>
    <t>เป้าหมาย 
(ราย)</t>
  </si>
  <si>
    <t>เป้าหมาย
(องค์กร)</t>
  </si>
  <si>
    <t>เป้าหมาย
(แห่ง)</t>
  </si>
  <si>
    <t>เป้าหมาย 
(กลุ่ม)</t>
  </si>
  <si>
    <t>กระบี่</t>
  </si>
  <si>
    <t>กรุงเทพมหานคร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</si>
  <si>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</si>
  <si>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</si>
  <si>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</si>
  <si>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</si>
  <si>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</si>
  <si>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</si>
  <si>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</si>
  <si>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</si>
  <si>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</si>
  <si>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</si>
  <si>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</si>
  <si>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</si>
  <si>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</si>
  <si>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</si>
  <si>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</si>
  <si>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</si>
  <si>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</si>
  <si>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</si>
  <si>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</si>
  <si>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</si>
  <si>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</si>
  <si>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</si>
  <si>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</si>
  <si>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</si>
  <si>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</si>
  <si>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</si>
  <si>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</si>
  <si>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</si>
  <si>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</si>
  <si>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</si>
  <si>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</si>
  <si>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</si>
  <si>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</si>
  <si>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</si>
  <si>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</si>
  <si>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</si>
  <si>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</si>
  <si>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</si>
  <si>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</si>
  <si>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</si>
  <si>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</si>
  <si>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</si>
  <si>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</si>
  <si>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</si>
  <si>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</si>
  <si>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</si>
  <si>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</si>
  <si>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</si>
  <si>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</si>
  <si>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</si>
  <si>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</si>
  <si>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</si>
  <si>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</si>
  <si>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</si>
  <si>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</si>
  <si>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</si>
  <si>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</si>
  <si>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</si>
  <si>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</si>
  <si>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</si>
  <si>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</si>
  <si>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</si>
  <si>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</si>
  <si>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</si>
  <si>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</si>
  <si>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</si>
  <si>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</si>
  <si>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</si>
  <si>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</si>
  <si>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</si>
  <si>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</si>
  <si>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</si>
  <si>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</si>
  <si>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</si>
  <si>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</si>
  <si>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เป้าหมาย : 
เกษตรกรได้รับการส่งเสริมแนะนำ
ให้ความรู้ด้านการประมง 10,000 (ครั้ง)</t>
  </si>
  <si>
    <t>เป้าหมาย : 
ตรวจติดตาม และเฝ้าระวังการทำประมง
ให้เป็นไปตามกฎหมาย 179,960 (ครั้ง)</t>
  </si>
  <si>
    <t>เป้าหมาย : 
1. จำนวนครั้งของการตรวจร่วมเรือประมงและแรงงาน
ในภาคประมง  90 (ครั้ง)
2. แรงงานประมงได้รับการคุ้มครองผ่านระบบการออกหนังสือ
คนประจำเรือสำหรับคนต่างด้าว 40,000 (ราย)</t>
  </si>
  <si>
    <t>เป้าหมาย : 
ตรวจสอบและรับรองคุณภาพและ
ความปลอดภัยสินค้าประมง 17,000 (แห่ง)</t>
  </si>
  <si>
    <t>เป้าหมาย : 
เกษตรกรได้รับการส่งเสริมการใช้
สารชีวภัณฑ์และสร้างมูลค่าเพิ่มจาก
วัสดุเหลือใช้ทางการประมง 544 (ราย)</t>
  </si>
  <si>
    <t>เป้าหมาย : 
เกษตรกรได้รับการส่งเสริมและพัฒนา
เกษตรอินทรีย์  400 (ราย)</t>
  </si>
  <si>
    <t>เป้าหมาย : 
ผู้เพาะเลี้ยงสัตว์น้ำได้รับการส่งเสริม
เกษตรทฤษฎีใหม่ด้านการประมง  
5,000 (ราย)</t>
  </si>
  <si>
    <t>เป้าหมาย : 
เพิ่มผลผลิตสัตว์น้ำ 624 (ล้านตัว)</t>
  </si>
  <si>
    <t>เป้าหมาย : 
องค์กรชุมชนประมงท้องถิ่นมีส่วนร่วม
ในการบริหารจัดการทรัพยากรประมง
และพัฒนาอาชีพ 201 (องค์กร)</t>
  </si>
  <si>
    <t>เป้าหมาย : 
ชุมชนมรการบริหารจัดการด้านผลผลิตสินค้าประมง 60 (แห่ง)</t>
  </si>
  <si>
    <t xml:space="preserve">เป้าหมาย : 
1. เกษตรกรได้รับการถ่ายทอดเทคโนโลยีด้านการประมง 1,300 (ราย)
2. พันธุ์สัตว์น้ำที่ปล่อยลงสู่แหล่งน้ำ 4 (ล้านตัว) </t>
  </si>
  <si>
    <t>เป้าหมาย : 
เกษตรกรได้รับการส่งเสริมและพัฒนาอาชีพการเพาะเลี้ยงสัตว์น้ำ
ภายใต้นโยบายจัดหาที่ดินทำกินของรัฐ 1,400 (ราย)</t>
  </si>
  <si>
    <t>เป้าหมาย
(ครั้ง)</t>
  </si>
  <si>
    <t>เป้าหมาย
(ราย)</t>
  </si>
  <si>
    <t>เป้าหมาย
(ตัวอย่างวิเคราะห์)</t>
  </si>
  <si>
    <t>เป้าหมาย
(ผลิตภัณฑ์)</t>
  </si>
  <si>
    <t>เป้าหมาย : 
พัฒนาผลิตภัณฑ์สินค้าประมง
ต้นแบบ 3  (ผลิตภัณฑ์)</t>
  </si>
  <si>
    <t>เป้าหมาย : 
เกษตรกรได้รับประโยชน์จากการปรับ
เปลี่ยนการผลิตสู่กิจกรรมการเลี้ยง
สัตว์น้ำ 800 (ราย)</t>
  </si>
  <si>
    <t>เป้าหมาย : 
จำนวนเกษตรกรผู้เพาะเลี้ยงสัตว์น้ำ
ที่ได้รับการส่งเสริมและพัฒนาอาชีพประมง 1,950 (ราย)</t>
  </si>
  <si>
    <t>เป้าหมาย : 
จำนวนฟาร์มเพาะเลี้ยงสัตว์น้ำ
โรงเพาะฟัก และผู้ทำการประมงได้รับ
การสำรวจข้อมูล 357,200 (ราย)</t>
  </si>
  <si>
    <t>เป้าหมาย : 
เกษตรกรและเกษตรกรรุ่นใหม่ได้รับ
การถ่ายทอดองค์ความรู้เทคโนโลยี
ด้านการเพาะเลี้ยงสัตว์น้ำจืด 
2,200 (ราย)</t>
  </si>
  <si>
    <t>เป้าหมาย : 
กำหนดมาตรการในการควบคุม
การทำประมงให้เป็นไปตามกฎหมาย 25 (ฉบับ)</t>
  </si>
  <si>
    <t>เป้าหมาย
(ล้านตัว)</t>
  </si>
  <si>
    <t>เป้าหมาย
(ฉบับ)</t>
  </si>
  <si>
    <t>เป้าหมาย
(พันตัว)</t>
  </si>
  <si>
    <t>เป้าหมาย : 
ส่งเสริมการใช้สัตว์น้ำพันธุ์คุณภาพดี
สู่ภาคการเพาะเลี้ยงสัตว์น้ำ 
1,984.50 (พันตัว)</t>
  </si>
  <si>
    <t>เป้าหมาย : 
เกษตรกรกลุ่มเป้าหมายได้รับการ
ถ่ายทอดองค์ความรู้และสนับสนุนใน
การเพาะเลี้ยงสัตว์น้ำ 927 (ราย)</t>
  </si>
  <si>
    <t>เป้าหมาย : 
ส่งเสริมและพัฒนาสินค้าประมง
อัตลักษณ์พื้นถิ่น 2 (ชนิด)</t>
  </si>
  <si>
    <t>เป้าหมาย
(ชนิด)</t>
  </si>
  <si>
    <t>เป้าหมาย : 
กลุ่มเกษตรกรได้รับการส่งเสริม
และพัฒนาศักยภาพ  13 (กลุ่มชนิดสินค้า)</t>
  </si>
  <si>
    <t>เป้าหมาย : 
ผู้ประกอบการแปรรูปสัตว์น้ำได้รับ
การถ่ายทอดนวัตกรรมด้านการ
แปรรูปสัตว์น้ำ 20 (กลุ่ม)</t>
  </si>
  <si>
    <t>เป้าหมาย
(กลุ่ม)</t>
  </si>
  <si>
    <t>เป้าหมาย : 
จำนวนพื้นที่การเกษตรที่ได้รับการพัฒนาสู่ระบบส่งเสริมการเกษตร
แบบแปลงใหญ่ด้านประมง 37 (แปลง)</t>
  </si>
  <si>
    <t>เป้าหมาย
(แปลง)</t>
  </si>
  <si>
    <t>เป้าหมาย : 
เกษตรกรผู้เลี้ยงกุ้งทะเลได้รับการ
ส่งเสริมนวัตกรรมและการบริหาร
จัดการที่เหมาะสม 150 (ราย)</t>
  </si>
  <si>
    <t>โครงการส่งเสริมและพัฒนาอาชีพประมง
ในพื้นที่จังหวัดชายแดนภาคใต้</t>
  </si>
  <si>
    <t>เป้าหมาย : 
เกษตรกรได้รับการถ่ายทอดเทคโนโลยี
ด้านการประมง 5,000 (ราย)</t>
  </si>
  <si>
    <t>เป้าหมาย : 
เกษตรกรได้รับการถ่ายทอดเทคโนโลยี
ด้านการประมง 200 (ราย)</t>
  </si>
  <si>
    <t>เป้าหมาย : 
1. ถ่ายทอดเทคโนโลยีการผลิตด้านประมง 22,050 (ราย) 
2. พัฒนาและยกระดับศูนย์เครือข่ายด้านการประมงให้เป็นต้นแบบ 
385 (ศูนย์)</t>
  </si>
  <si>
    <t>เป้าหมาย
(ศูนย์)</t>
  </si>
  <si>
    <t>กิจกรรมการเพิ่มผลผลิตสัตว์น้ำ
แบบมีส่วนร่วม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</si>
</sst>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0">
    <font>
      <sz val="10"/>
      <color rgb="FF000000"/>
      <name val="Arial"/>
      <scheme val="minor"/>
    </font>
    <font>
      <sz val="16"/>
      <color rgb="FF000000"/>
      <name val="TH Sarabun PSK"/>
      <charset val="222"/>
    </font>
    <font>
      <sz val="16"/>
      <color theme="1"/>
      <name val="TH Sarabun PSK"/>
      <charset val="222"/>
    </font>
    <font>
      <sz val="16"/>
      <name val="TH Sarabun PSK"/>
      <charset val="222"/>
    </font>
    <font>
      <sz val="10"/>
      <color rgb="FF000000"/>
      <name val="Arial"/>
      <family val="2"/>
      <scheme val="minor"/>
    </font>
    <font>
      <sz val="14"/>
      <color rgb="FF000000"/>
      <name val="TH Sarabun PSK"/>
      <charset val="222"/>
    </font>
    <font>
      <sz val="14"/>
      <color theme="1"/>
      <name val="TH Sarabun PSK"/>
      <charset val="222"/>
    </font>
    <font>
      <sz val="14"/>
      <name val="TH Sarabun PSK"/>
      <charset val="222"/>
    </font>
    <font>
      <sz val="12"/>
      <color theme="1"/>
      <name val="TH Sarabun PSK"/>
      <charset val="222"/>
    </font>
    <font>
      <sz val="12"/>
      <name val="TH Sarabun PSK"/>
      <charset val="222"/>
    </font>
  </fonts>
  <fills count="10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C8C8C8"/>
        <bgColor rgb="FFC8C8C8"/>
      </patternFill>
    </fill>
    <fill>
      <patternFill patternType="solid">
        <fgColor rgb="FFFEF2CB"/>
        <bgColor rgb="FFFEF2CB"/>
      </patternFill>
    </fill>
    <fill>
      <patternFill patternType="solid">
        <fgColor rgb="FFC5E0B3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/>
    </xf>
    <xf numFmtId="164" fontId="5" fillId="4" borderId="1" xfId="1" applyNumberFormat="1" applyFont="1" applyFill="1" applyBorder="1" applyAlignment="1">
      <alignment vertical="center"/>
    </xf>
    <xf numFmtId="164" fontId="6" fillId="5" borderId="1" xfId="1" applyNumberFormat="1" applyFont="1" applyFill="1" applyBorder="1" applyAlignment="1">
      <alignment vertical="center"/>
    </xf>
    <xf numFmtId="164" fontId="6" fillId="8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6" fillId="7" borderId="1" xfId="1" applyNumberFormat="1" applyFont="1" applyFill="1" applyBorder="1" applyAlignment="1">
      <alignment vertical="center" wrapText="1"/>
    </xf>
    <xf numFmtId="164" fontId="6" fillId="7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 wrapText="1"/>
    </xf>
    <xf numFmtId="164" fontId="6" fillId="5" borderId="1" xfId="1" applyNumberFormat="1" applyFont="1" applyFill="1" applyBorder="1" applyAlignment="1">
      <alignment vertical="center" wrapText="1"/>
    </xf>
    <xf numFmtId="164" fontId="6" fillId="6" borderId="1" xfId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6" fillId="3" borderId="1" xfId="1" applyNumberFormat="1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vertical="center"/>
    </xf>
    <xf numFmtId="43" fontId="6" fillId="0" borderId="1" xfId="1" applyFont="1" applyBorder="1" applyAlignment="1">
      <alignment vertical="center"/>
    </xf>
    <xf numFmtId="43" fontId="6" fillId="7" borderId="1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8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000"/>
  <sheetViews>
    <sheetView tabSelected="1" view="pageBreakPreview" zoomScale="70" zoomScaleNormal="70" zoomScaleSheetLayoutView="70" workbookViewId="0">
      <selection activeCell="AG64" sqref="AG64"/>
    </sheetView>
  </sheetViews>
  <sheetFormatPr defaultColWidth="12.5546875" defaultRowHeight="15.9" customHeight="1"/>
  <cols>
    <col min="1" max="1" width="4.33203125" style="2" bestFit="1" customWidth="1"/>
    <col min="2" max="2" width="19.6640625" style="2" bestFit="1" customWidth="1"/>
    <col min="3" max="3" width="20.44140625" style="2" bestFit="1" customWidth="1"/>
    <col min="4" max="4" width="16.6640625" style="2" customWidth="1"/>
    <col min="5" max="5" width="21.44140625" style="2" bestFit="1" customWidth="1"/>
    <col min="6" max="6" width="16.6640625" style="2" customWidth="1"/>
    <col min="7" max="7" width="21.44140625" style="2" bestFit="1" customWidth="1"/>
    <col min="8" max="9" width="16.6640625" style="2" customWidth="1"/>
    <col min="10" max="10" width="20.6640625" style="2" customWidth="1"/>
    <col min="11" max="11" width="22.109375" style="2" customWidth="1"/>
    <col min="12" max="12" width="17.88671875" style="2" customWidth="1"/>
    <col min="13" max="13" width="16.6640625" style="2" customWidth="1"/>
    <col min="14" max="14" width="21.44140625" style="2" bestFit="1" customWidth="1"/>
    <col min="15" max="17" width="16.6640625" style="2" customWidth="1"/>
    <col min="18" max="18" width="18.44140625" style="2" customWidth="1"/>
    <col min="19" max="19" width="16.6640625" style="2" customWidth="1"/>
    <col min="20" max="20" width="18.109375" style="2" customWidth="1"/>
    <col min="21" max="23" width="16.6640625" style="2" customWidth="1"/>
    <col min="24" max="24" width="18.5546875" style="2" customWidth="1"/>
    <col min="25" max="25" width="16.6640625" style="2" customWidth="1"/>
    <col min="26" max="26" width="18.109375" style="2" customWidth="1"/>
    <col min="27" max="27" width="17.6640625" style="2" customWidth="1"/>
    <col min="28" max="28" width="18.88671875" style="2" customWidth="1"/>
    <col min="29" max="29" width="16.6640625" style="2" customWidth="1"/>
    <col min="30" max="30" width="17.6640625" style="2" customWidth="1"/>
    <col min="31" max="31" width="16.6640625" style="2" customWidth="1"/>
    <col min="32" max="32" width="17.6640625" style="2" customWidth="1"/>
    <col min="33" max="33" width="16.6640625" style="2" customWidth="1"/>
    <col min="34" max="34" width="18.109375" style="2" customWidth="1"/>
    <col min="35" max="35" width="16.6640625" style="2" customWidth="1"/>
    <col min="36" max="36" width="19.44140625" style="2" customWidth="1"/>
    <col min="37" max="38" width="18.109375" style="2" customWidth="1"/>
    <col min="39" max="39" width="17.44140625" style="2" customWidth="1"/>
    <col min="40" max="40" width="19.88671875" style="2" customWidth="1"/>
    <col min="41" max="41" width="16.6640625" style="2" customWidth="1"/>
    <col min="42" max="42" width="18.5546875" style="2" customWidth="1"/>
    <col min="43" max="43" width="17.88671875" style="2" customWidth="1"/>
    <col min="44" max="44" width="18.44140625" style="2" customWidth="1"/>
    <col min="45" max="47" width="16.6640625" style="2" customWidth="1"/>
    <col min="48" max="48" width="17.6640625" style="2" customWidth="1"/>
    <col min="49" max="49" width="16.6640625" style="2" customWidth="1"/>
    <col min="50" max="50" width="18.5546875" style="2" customWidth="1"/>
    <col min="51" max="51" width="16.6640625" style="2" customWidth="1"/>
    <col min="52" max="52" width="18.44140625" style="2" customWidth="1"/>
    <col min="53" max="53" width="17.6640625" style="2" customWidth="1"/>
    <col min="54" max="54" width="18.44140625" style="2" customWidth="1"/>
    <col min="55" max="57" width="16.6640625" style="2" customWidth="1"/>
    <col min="58" max="64" width="21.6640625" style="2" customWidth="1"/>
    <col min="65" max="66" width="24.6640625" style="2" customWidth="1"/>
    <col min="67" max="68" width="9.109375" style="2" customWidth="1"/>
    <col min="69" max="86" width="6.88671875" style="2" customWidth="1"/>
    <col min="87" max="16384" width="12.5546875" style="2"/>
  </cols>
  <sheetData>
    <row r="1" spans="1:86" s="8" customFormat="1" ht="24.6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3" t="s">
        <v>0</v>
      </c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3" t="s">
        <v>0</v>
      </c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 t="s">
        <v>0</v>
      </c>
      <c r="BG1" s="54"/>
      <c r="BH1" s="54"/>
      <c r="BI1" s="54"/>
      <c r="BJ1" s="54"/>
      <c r="BK1" s="54"/>
      <c r="BL1" s="54"/>
      <c r="BM1" s="54"/>
      <c r="BN1" s="54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</row>
    <row r="2" spans="1:86" s="8" customFormat="1" ht="24.6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3" t="s">
        <v>1</v>
      </c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3" t="s">
        <v>1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3" t="s">
        <v>1</v>
      </c>
      <c r="BG2" s="54"/>
      <c r="BH2" s="54"/>
      <c r="BI2" s="54"/>
      <c r="BJ2" s="54"/>
      <c r="BK2" s="54"/>
      <c r="BL2" s="54"/>
      <c r="BM2" s="54"/>
      <c r="BN2" s="54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</row>
    <row r="3" spans="1:86" s="8" customFormat="1" ht="24.6">
      <c r="A3" s="10"/>
      <c r="B3" s="9"/>
      <c r="C3" s="9"/>
      <c r="D3" s="9"/>
      <c r="E3" s="9"/>
      <c r="F3" s="9"/>
      <c r="G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 t="s">
        <v>2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10" t="s">
        <v>2</v>
      </c>
      <c r="AO3" s="9"/>
      <c r="AP3" s="9"/>
      <c r="AQ3" s="9"/>
      <c r="AR3" s="9"/>
      <c r="AS3" s="9"/>
      <c r="AT3" s="9"/>
      <c r="AU3" s="9"/>
      <c r="AV3" s="9"/>
      <c r="AW3" s="9"/>
      <c r="AX3" s="10"/>
      <c r="AY3" s="9"/>
      <c r="AZ3" s="9"/>
      <c r="BA3" s="9"/>
      <c r="BB3" s="10"/>
      <c r="BC3" s="9"/>
      <c r="BD3" s="9"/>
      <c r="BE3" s="10" t="s">
        <v>2</v>
      </c>
      <c r="BF3" s="9"/>
      <c r="BG3" s="9"/>
      <c r="BH3" s="9"/>
      <c r="BI3" s="9"/>
      <c r="BJ3" s="9"/>
      <c r="BK3" s="9"/>
      <c r="BL3" s="9"/>
      <c r="BM3" s="9"/>
      <c r="BN3" s="11" t="s">
        <v>2</v>
      </c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</row>
    <row r="4" spans="1:86" s="27" customFormat="1" ht="24.6">
      <c r="A4" s="85" t="s">
        <v>3</v>
      </c>
      <c r="B4" s="56"/>
      <c r="C4" s="62" t="s">
        <v>4</v>
      </c>
      <c r="D4" s="55" t="s">
        <v>5</v>
      </c>
      <c r="E4" s="56"/>
      <c r="F4" s="59" t="s">
        <v>6</v>
      </c>
      <c r="G4" s="56"/>
      <c r="H4" s="56"/>
      <c r="I4" s="56"/>
      <c r="J4" s="56"/>
      <c r="K4" s="62" t="s">
        <v>7</v>
      </c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62" t="s">
        <v>7</v>
      </c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62" t="s">
        <v>7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70" t="s">
        <v>8</v>
      </c>
      <c r="BG4" s="56"/>
      <c r="BH4" s="56"/>
      <c r="BI4" s="56"/>
      <c r="BJ4" s="71" t="s">
        <v>9</v>
      </c>
      <c r="BK4" s="56"/>
      <c r="BL4" s="56"/>
      <c r="BM4" s="77" t="s">
        <v>10</v>
      </c>
      <c r="BN4" s="5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</row>
    <row r="5" spans="1:86" s="27" customFormat="1" ht="69" customHeight="1">
      <c r="A5" s="56"/>
      <c r="B5" s="56"/>
      <c r="C5" s="56"/>
      <c r="D5" s="55" t="s">
        <v>11</v>
      </c>
      <c r="E5" s="56"/>
      <c r="F5" s="59" t="s">
        <v>12</v>
      </c>
      <c r="G5" s="56"/>
      <c r="H5" s="56"/>
      <c r="I5" s="56"/>
      <c r="J5" s="56"/>
      <c r="K5" s="57" t="s">
        <v>13</v>
      </c>
      <c r="L5" s="56"/>
      <c r="M5" s="56"/>
      <c r="N5" s="56"/>
      <c r="O5" s="58" t="s">
        <v>14</v>
      </c>
      <c r="P5" s="56"/>
      <c r="Q5" s="56"/>
      <c r="R5" s="56"/>
      <c r="S5" s="56"/>
      <c r="T5" s="56"/>
      <c r="U5" s="56"/>
      <c r="V5" s="56"/>
      <c r="W5" s="60" t="s">
        <v>15</v>
      </c>
      <c r="X5" s="56"/>
      <c r="Y5" s="56"/>
      <c r="Z5" s="56"/>
      <c r="AA5" s="56"/>
      <c r="AB5" s="56"/>
      <c r="AC5" s="56"/>
      <c r="AD5" s="56"/>
      <c r="AE5" s="61" t="s">
        <v>16</v>
      </c>
      <c r="AF5" s="56"/>
      <c r="AG5" s="56"/>
      <c r="AH5" s="56"/>
      <c r="AI5" s="56"/>
      <c r="AJ5" s="56"/>
      <c r="AK5" s="59" t="s">
        <v>17</v>
      </c>
      <c r="AL5" s="56"/>
      <c r="AM5" s="56"/>
      <c r="AN5" s="56"/>
      <c r="AO5" s="67" t="s">
        <v>18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78" t="s">
        <v>170</v>
      </c>
      <c r="BD5" s="56"/>
      <c r="BE5" s="56"/>
      <c r="BF5" s="57" t="s">
        <v>19</v>
      </c>
      <c r="BG5" s="56"/>
      <c r="BH5" s="56"/>
      <c r="BI5" s="56"/>
      <c r="BJ5" s="79" t="s">
        <v>20</v>
      </c>
      <c r="BK5" s="56"/>
      <c r="BL5" s="56"/>
      <c r="BM5" s="77" t="s">
        <v>21</v>
      </c>
      <c r="BN5" s="56"/>
      <c r="BO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</row>
    <row r="6" spans="1:86" s="27" customFormat="1" ht="99.75" customHeight="1">
      <c r="A6" s="56"/>
      <c r="B6" s="56"/>
      <c r="C6" s="56"/>
      <c r="D6" s="72" t="s">
        <v>22</v>
      </c>
      <c r="E6" s="69"/>
      <c r="F6" s="76" t="s">
        <v>23</v>
      </c>
      <c r="G6" s="69"/>
      <c r="H6" s="76" t="s">
        <v>24</v>
      </c>
      <c r="I6" s="69"/>
      <c r="J6" s="69"/>
      <c r="K6" s="74" t="s">
        <v>25</v>
      </c>
      <c r="L6" s="69"/>
      <c r="M6" s="74" t="s">
        <v>26</v>
      </c>
      <c r="N6" s="69"/>
      <c r="O6" s="68" t="s">
        <v>27</v>
      </c>
      <c r="P6" s="69"/>
      <c r="Q6" s="68" t="s">
        <v>28</v>
      </c>
      <c r="R6" s="69"/>
      <c r="S6" s="68" t="s">
        <v>29</v>
      </c>
      <c r="T6" s="69"/>
      <c r="U6" s="68" t="s">
        <v>30</v>
      </c>
      <c r="V6" s="69"/>
      <c r="W6" s="73" t="s">
        <v>31</v>
      </c>
      <c r="X6" s="69"/>
      <c r="Y6" s="73" t="s">
        <v>32</v>
      </c>
      <c r="Z6" s="69"/>
      <c r="AA6" s="73" t="s">
        <v>33</v>
      </c>
      <c r="AB6" s="69"/>
      <c r="AC6" s="73" t="s">
        <v>34</v>
      </c>
      <c r="AD6" s="69"/>
      <c r="AE6" s="72" t="s">
        <v>35</v>
      </c>
      <c r="AF6" s="69"/>
      <c r="AG6" s="72" t="s">
        <v>36</v>
      </c>
      <c r="AH6" s="69"/>
      <c r="AI6" s="72" t="s">
        <v>37</v>
      </c>
      <c r="AJ6" s="69"/>
      <c r="AK6" s="76" t="s">
        <v>38</v>
      </c>
      <c r="AL6" s="69"/>
      <c r="AM6" s="76" t="s">
        <v>175</v>
      </c>
      <c r="AN6" s="69"/>
      <c r="AO6" s="80" t="s">
        <v>39</v>
      </c>
      <c r="AP6" s="69"/>
      <c r="AQ6" s="80" t="s">
        <v>40</v>
      </c>
      <c r="AR6" s="69"/>
      <c r="AS6" s="80" t="s">
        <v>41</v>
      </c>
      <c r="AT6" s="69"/>
      <c r="AU6" s="80" t="s">
        <v>42</v>
      </c>
      <c r="AV6" s="69"/>
      <c r="AW6" s="80" t="s">
        <v>43</v>
      </c>
      <c r="AX6" s="69"/>
      <c r="AY6" s="80" t="s">
        <v>44</v>
      </c>
      <c r="AZ6" s="69"/>
      <c r="BA6" s="80" t="s">
        <v>45</v>
      </c>
      <c r="BB6" s="69"/>
      <c r="BC6" s="73" t="s">
        <v>46</v>
      </c>
      <c r="BD6" s="69"/>
      <c r="BE6" s="69"/>
      <c r="BF6" s="74" t="s">
        <v>47</v>
      </c>
      <c r="BG6" s="69"/>
      <c r="BH6" s="74" t="s">
        <v>48</v>
      </c>
      <c r="BI6" s="69"/>
      <c r="BJ6" s="75" t="s">
        <v>49</v>
      </c>
      <c r="BK6" s="69"/>
      <c r="BL6" s="69"/>
      <c r="BM6" s="80" t="s">
        <v>50</v>
      </c>
      <c r="BN6" s="69"/>
      <c r="BO6" s="28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</row>
    <row r="7" spans="1:86" s="27" customFormat="1" ht="99.15" customHeight="1">
      <c r="A7" s="56"/>
      <c r="B7" s="56"/>
      <c r="C7" s="56"/>
      <c r="D7" s="63" t="s">
        <v>135</v>
      </c>
      <c r="E7" s="64"/>
      <c r="F7" s="84" t="s">
        <v>136</v>
      </c>
      <c r="G7" s="64"/>
      <c r="H7" s="84" t="s">
        <v>137</v>
      </c>
      <c r="I7" s="64"/>
      <c r="J7" s="64"/>
      <c r="K7" s="86" t="s">
        <v>51</v>
      </c>
      <c r="L7" s="64"/>
      <c r="M7" s="86" t="s">
        <v>138</v>
      </c>
      <c r="N7" s="64"/>
      <c r="O7" s="65" t="s">
        <v>151</v>
      </c>
      <c r="P7" s="64"/>
      <c r="Q7" s="65" t="s">
        <v>139</v>
      </c>
      <c r="R7" s="64"/>
      <c r="S7" s="65" t="s">
        <v>140</v>
      </c>
      <c r="T7" s="64"/>
      <c r="U7" s="65" t="s">
        <v>141</v>
      </c>
      <c r="V7" s="64"/>
      <c r="W7" s="66" t="s">
        <v>152</v>
      </c>
      <c r="X7" s="64"/>
      <c r="Y7" s="66" t="s">
        <v>153</v>
      </c>
      <c r="Z7" s="64"/>
      <c r="AA7" s="81" t="s">
        <v>154</v>
      </c>
      <c r="AB7" s="82"/>
      <c r="AC7" s="66" t="s">
        <v>155</v>
      </c>
      <c r="AD7" s="64"/>
      <c r="AE7" s="63" t="s">
        <v>156</v>
      </c>
      <c r="AF7" s="64"/>
      <c r="AG7" s="63" t="s">
        <v>142</v>
      </c>
      <c r="AH7" s="64"/>
      <c r="AI7" s="63" t="s">
        <v>52</v>
      </c>
      <c r="AJ7" s="64"/>
      <c r="AK7" s="84" t="s">
        <v>143</v>
      </c>
      <c r="AL7" s="64"/>
      <c r="AM7" s="84" t="s">
        <v>144</v>
      </c>
      <c r="AN7" s="64"/>
      <c r="AO7" s="88" t="s">
        <v>160</v>
      </c>
      <c r="AP7" s="64"/>
      <c r="AQ7" s="88" t="s">
        <v>161</v>
      </c>
      <c r="AR7" s="64"/>
      <c r="AS7" s="88" t="s">
        <v>162</v>
      </c>
      <c r="AT7" s="64"/>
      <c r="AU7" s="88" t="s">
        <v>164</v>
      </c>
      <c r="AV7" s="64"/>
      <c r="AW7" s="88" t="s">
        <v>165</v>
      </c>
      <c r="AX7" s="64"/>
      <c r="AY7" s="88" t="s">
        <v>167</v>
      </c>
      <c r="AZ7" s="64"/>
      <c r="BA7" s="88" t="s">
        <v>169</v>
      </c>
      <c r="BB7" s="64"/>
      <c r="BC7" s="66" t="s">
        <v>145</v>
      </c>
      <c r="BD7" s="64"/>
      <c r="BE7" s="64"/>
      <c r="BF7" s="86" t="s">
        <v>171</v>
      </c>
      <c r="BG7" s="64"/>
      <c r="BH7" s="86" t="s">
        <v>172</v>
      </c>
      <c r="BI7" s="64"/>
      <c r="BJ7" s="87" t="s">
        <v>173</v>
      </c>
      <c r="BK7" s="64"/>
      <c r="BL7" s="64"/>
      <c r="BM7" s="88" t="s">
        <v>146</v>
      </c>
      <c r="BN7" s="64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</row>
    <row r="8" spans="1:86" s="45" customFormat="1" ht="49.2">
      <c r="A8" s="56"/>
      <c r="B8" s="56"/>
      <c r="C8" s="56"/>
      <c r="D8" s="12" t="s">
        <v>147</v>
      </c>
      <c r="E8" s="13" t="s">
        <v>53</v>
      </c>
      <c r="F8" s="14" t="s">
        <v>147</v>
      </c>
      <c r="G8" s="15" t="s">
        <v>53</v>
      </c>
      <c r="H8" s="14" t="s">
        <v>147</v>
      </c>
      <c r="I8" s="14" t="s">
        <v>148</v>
      </c>
      <c r="J8" s="15" t="s">
        <v>53</v>
      </c>
      <c r="K8" s="16" t="s">
        <v>149</v>
      </c>
      <c r="L8" s="17" t="s">
        <v>53</v>
      </c>
      <c r="M8" s="16" t="s">
        <v>56</v>
      </c>
      <c r="N8" s="17" t="s">
        <v>53</v>
      </c>
      <c r="O8" s="18" t="s">
        <v>150</v>
      </c>
      <c r="P8" s="19" t="s">
        <v>53</v>
      </c>
      <c r="Q8" s="18" t="s">
        <v>148</v>
      </c>
      <c r="R8" s="19" t="s">
        <v>53</v>
      </c>
      <c r="S8" s="18" t="s">
        <v>148</v>
      </c>
      <c r="T8" s="19" t="s">
        <v>53</v>
      </c>
      <c r="U8" s="18" t="s">
        <v>148</v>
      </c>
      <c r="V8" s="19" t="s">
        <v>53</v>
      </c>
      <c r="W8" s="20" t="s">
        <v>148</v>
      </c>
      <c r="X8" s="21" t="s">
        <v>53</v>
      </c>
      <c r="Y8" s="20" t="s">
        <v>148</v>
      </c>
      <c r="Z8" s="21" t="s">
        <v>53</v>
      </c>
      <c r="AA8" s="20" t="s">
        <v>148</v>
      </c>
      <c r="AB8" s="21" t="s">
        <v>53</v>
      </c>
      <c r="AC8" s="20" t="s">
        <v>148</v>
      </c>
      <c r="AD8" s="21" t="s">
        <v>53</v>
      </c>
      <c r="AE8" s="12" t="s">
        <v>158</v>
      </c>
      <c r="AF8" s="13" t="s">
        <v>53</v>
      </c>
      <c r="AG8" s="12" t="s">
        <v>157</v>
      </c>
      <c r="AH8" s="13" t="s">
        <v>53</v>
      </c>
      <c r="AI8" s="12" t="s">
        <v>157</v>
      </c>
      <c r="AJ8" s="13" t="s">
        <v>53</v>
      </c>
      <c r="AK8" s="14" t="s">
        <v>55</v>
      </c>
      <c r="AL8" s="15" t="s">
        <v>53</v>
      </c>
      <c r="AM8" s="14" t="s">
        <v>56</v>
      </c>
      <c r="AN8" s="15" t="s">
        <v>53</v>
      </c>
      <c r="AO8" s="22" t="s">
        <v>159</v>
      </c>
      <c r="AP8" s="23" t="s">
        <v>53</v>
      </c>
      <c r="AQ8" s="22" t="s">
        <v>54</v>
      </c>
      <c r="AR8" s="23" t="s">
        <v>53</v>
      </c>
      <c r="AS8" s="22" t="s">
        <v>163</v>
      </c>
      <c r="AT8" s="23" t="s">
        <v>53</v>
      </c>
      <c r="AU8" s="22" t="s">
        <v>57</v>
      </c>
      <c r="AV8" s="23" t="s">
        <v>53</v>
      </c>
      <c r="AW8" s="22" t="s">
        <v>166</v>
      </c>
      <c r="AX8" s="23" t="s">
        <v>53</v>
      </c>
      <c r="AY8" s="22" t="s">
        <v>168</v>
      </c>
      <c r="AZ8" s="23" t="s">
        <v>53</v>
      </c>
      <c r="BA8" s="22" t="s">
        <v>54</v>
      </c>
      <c r="BB8" s="23" t="s">
        <v>53</v>
      </c>
      <c r="BC8" s="20" t="s">
        <v>148</v>
      </c>
      <c r="BD8" s="20" t="s">
        <v>157</v>
      </c>
      <c r="BE8" s="21" t="s">
        <v>53</v>
      </c>
      <c r="BF8" s="16" t="s">
        <v>148</v>
      </c>
      <c r="BG8" s="17" t="s">
        <v>53</v>
      </c>
      <c r="BH8" s="16" t="s">
        <v>148</v>
      </c>
      <c r="BI8" s="17" t="s">
        <v>53</v>
      </c>
      <c r="BJ8" s="24" t="s">
        <v>148</v>
      </c>
      <c r="BK8" s="24" t="s">
        <v>174</v>
      </c>
      <c r="BL8" s="25" t="s">
        <v>53</v>
      </c>
      <c r="BM8" s="22" t="s">
        <v>148</v>
      </c>
      <c r="BN8" s="23" t="s">
        <v>53</v>
      </c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</row>
    <row r="9" spans="1:86" s="30" customFormat="1" ht="24" customHeight="1">
      <c r="A9" s="83" t="s">
        <v>4</v>
      </c>
      <c r="B9" s="69"/>
      <c r="C9" s="31">
        <f>+E9+G9+J9+L9+N9+P9+R9+T9+V9+X9+Z9+AB9+AD9+AF9+AH9+AJ9+AL9+AN9+AP9+AR9+AT9+AV9+AX9+AZ9+BB9+BE9+BG9+BI9+BL9+BN9</f>
        <v>2118642900</v>
      </c>
      <c r="D9" s="32">
        <f t="shared" ref="D9:AR9" si="0">SUM(D10:D86)</f>
        <v>10000</v>
      </c>
      <c r="E9" s="32">
        <f t="shared" si="0"/>
        <v>350885800</v>
      </c>
      <c r="F9" s="33">
        <f t="shared" si="0"/>
        <v>179870</v>
      </c>
      <c r="G9" s="33">
        <f t="shared" si="0"/>
        <v>251912800</v>
      </c>
      <c r="H9" s="34">
        <f t="shared" si="0"/>
        <v>90</v>
      </c>
      <c r="I9" s="34">
        <f t="shared" si="0"/>
        <v>40000</v>
      </c>
      <c r="J9" s="33">
        <f t="shared" si="0"/>
        <v>9715000</v>
      </c>
      <c r="K9" s="35">
        <f t="shared" si="0"/>
        <v>82500</v>
      </c>
      <c r="L9" s="35">
        <f t="shared" si="0"/>
        <v>54736500</v>
      </c>
      <c r="M9" s="35">
        <f t="shared" si="0"/>
        <v>17000</v>
      </c>
      <c r="N9" s="35">
        <f t="shared" si="0"/>
        <v>242058200</v>
      </c>
      <c r="O9" s="36">
        <f t="shared" si="0"/>
        <v>5</v>
      </c>
      <c r="P9" s="36">
        <f t="shared" si="0"/>
        <v>3511700</v>
      </c>
      <c r="Q9" s="36">
        <f t="shared" si="0"/>
        <v>560</v>
      </c>
      <c r="R9" s="36">
        <f t="shared" si="0"/>
        <v>11246400</v>
      </c>
      <c r="S9" s="36">
        <f t="shared" si="0"/>
        <v>400</v>
      </c>
      <c r="T9" s="36">
        <f t="shared" si="0"/>
        <v>5025000</v>
      </c>
      <c r="U9" s="36">
        <f t="shared" si="0"/>
        <v>5000</v>
      </c>
      <c r="V9" s="36">
        <f t="shared" si="0"/>
        <v>16279300</v>
      </c>
      <c r="W9" s="37">
        <f t="shared" si="0"/>
        <v>800</v>
      </c>
      <c r="X9" s="37">
        <f t="shared" si="0"/>
        <v>4478000</v>
      </c>
      <c r="Y9" s="37">
        <f t="shared" si="0"/>
        <v>1950</v>
      </c>
      <c r="Z9" s="37">
        <f t="shared" si="0"/>
        <v>4980000</v>
      </c>
      <c r="AA9" s="37">
        <f t="shared" si="0"/>
        <v>357200</v>
      </c>
      <c r="AB9" s="37">
        <f t="shared" si="0"/>
        <v>15514500</v>
      </c>
      <c r="AC9" s="37">
        <f t="shared" si="0"/>
        <v>2200</v>
      </c>
      <c r="AD9" s="37">
        <f t="shared" si="0"/>
        <v>4402900</v>
      </c>
      <c r="AE9" s="38">
        <f t="shared" si="0"/>
        <v>25</v>
      </c>
      <c r="AF9" s="38">
        <f t="shared" si="0"/>
        <v>93301200</v>
      </c>
      <c r="AG9" s="49">
        <f t="shared" si="0"/>
        <v>624.00000000000023</v>
      </c>
      <c r="AH9" s="38">
        <f t="shared" si="0"/>
        <v>458442900</v>
      </c>
      <c r="AI9" s="49">
        <f t="shared" si="0"/>
        <v>397.82499999999999</v>
      </c>
      <c r="AJ9" s="38">
        <f>SUM(AJ10:AJ86)</f>
        <v>378656700</v>
      </c>
      <c r="AK9" s="39">
        <f t="shared" si="0"/>
        <v>201</v>
      </c>
      <c r="AL9" s="39">
        <f t="shared" si="0"/>
        <v>25062000</v>
      </c>
      <c r="AM9" s="39">
        <f t="shared" si="0"/>
        <v>60</v>
      </c>
      <c r="AN9" s="39">
        <f t="shared" si="0"/>
        <v>6001000</v>
      </c>
      <c r="AO9" s="52">
        <f t="shared" si="0"/>
        <v>1984.5</v>
      </c>
      <c r="AP9" s="40">
        <f t="shared" si="0"/>
        <v>32261200</v>
      </c>
      <c r="AQ9" s="41">
        <f t="shared" si="0"/>
        <v>927</v>
      </c>
      <c r="AR9" s="41">
        <f t="shared" si="0"/>
        <v>17196000</v>
      </c>
      <c r="AS9" s="41">
        <v>2</v>
      </c>
      <c r="AT9" s="41">
        <f t="shared" ref="AT9:BN9" si="1">SUM(AT10:AT86)</f>
        <v>1680000</v>
      </c>
      <c r="AU9" s="40">
        <f t="shared" si="1"/>
        <v>13</v>
      </c>
      <c r="AV9" s="40">
        <f t="shared" si="1"/>
        <v>1959000</v>
      </c>
      <c r="AW9" s="41">
        <f t="shared" si="1"/>
        <v>20</v>
      </c>
      <c r="AX9" s="41">
        <f t="shared" si="1"/>
        <v>3010600</v>
      </c>
      <c r="AY9" s="41">
        <f t="shared" si="1"/>
        <v>37</v>
      </c>
      <c r="AZ9" s="41">
        <f t="shared" si="1"/>
        <v>12733300</v>
      </c>
      <c r="BA9" s="40">
        <f t="shared" si="1"/>
        <v>150</v>
      </c>
      <c r="BB9" s="40">
        <f t="shared" si="1"/>
        <v>20000000</v>
      </c>
      <c r="BC9" s="42">
        <f t="shared" si="1"/>
        <v>1330</v>
      </c>
      <c r="BD9" s="42">
        <f t="shared" si="1"/>
        <v>4600000</v>
      </c>
      <c r="BE9" s="42">
        <f t="shared" si="1"/>
        <v>19000000</v>
      </c>
      <c r="BF9" s="43">
        <f t="shared" si="1"/>
        <v>5000</v>
      </c>
      <c r="BG9" s="43">
        <f t="shared" si="1"/>
        <v>49707000</v>
      </c>
      <c r="BH9" s="43">
        <f>SUM(BH10:BH86)</f>
        <v>226</v>
      </c>
      <c r="BI9" s="43">
        <f t="shared" si="1"/>
        <v>4796400</v>
      </c>
      <c r="BJ9" s="44">
        <f t="shared" si="1"/>
        <v>22050</v>
      </c>
      <c r="BK9" s="44">
        <f t="shared" si="1"/>
        <v>385</v>
      </c>
      <c r="BL9" s="44">
        <f t="shared" si="1"/>
        <v>16339500</v>
      </c>
      <c r="BM9" s="40">
        <f t="shared" si="1"/>
        <v>1400</v>
      </c>
      <c r="BN9" s="40">
        <f t="shared" si="1"/>
        <v>3750000</v>
      </c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</row>
    <row r="10" spans="1:86" s="30" customFormat="1" ht="24" customHeight="1">
      <c r="A10" s="46">
        <v>1</v>
      </c>
      <c r="B10" s="46" t="s">
        <v>58</v>
      </c>
      <c r="C10" s="47">
        <f>+E10+G10+J10+L10+N10+P10+R10+T10+V10+X10+Z10+AB10+AD10+AF10+AH10+AJ10+AL10+AN10+AP10+AR10+AT10+AV10+AX10+AZ10+BB10+BE10+BG10+BI10+BL10+BN10</f>
        <v>11609700</v>
      </c>
      <c r="D10" s="47">
        <v>132</v>
      </c>
      <c r="E10" s="47">
        <v>1818500</v>
      </c>
      <c r="F10" s="47">
        <v>2448</v>
      </c>
      <c r="G10" s="47">
        <v>1517600</v>
      </c>
      <c r="H10" s="47">
        <v>5</v>
      </c>
      <c r="I10" s="47">
        <v>100</v>
      </c>
      <c r="J10" s="47">
        <v>375000</v>
      </c>
      <c r="K10" s="47">
        <v>1980</v>
      </c>
      <c r="L10" s="47">
        <v>428000</v>
      </c>
      <c r="M10" s="47">
        <v>215</v>
      </c>
      <c r="N10" s="47">
        <v>567690</v>
      </c>
      <c r="O10" s="47"/>
      <c r="P10" s="47"/>
      <c r="Q10" s="47">
        <v>12</v>
      </c>
      <c r="R10" s="47">
        <v>102000</v>
      </c>
      <c r="S10" s="47"/>
      <c r="T10" s="47"/>
      <c r="U10" s="47">
        <v>54</v>
      </c>
      <c r="V10" s="47">
        <v>132800</v>
      </c>
      <c r="W10" s="47"/>
      <c r="X10" s="47"/>
      <c r="Y10" s="47"/>
      <c r="Z10" s="47"/>
      <c r="AA10" s="47">
        <v>1109</v>
      </c>
      <c r="AB10" s="47">
        <v>18500</v>
      </c>
      <c r="AC10" s="47"/>
      <c r="AD10" s="47"/>
      <c r="AE10" s="47"/>
      <c r="AF10" s="47">
        <v>377000</v>
      </c>
      <c r="AG10" s="50">
        <v>1.5729</v>
      </c>
      <c r="AH10" s="47">
        <v>1175900</v>
      </c>
      <c r="AI10" s="50">
        <v>20.241000000000003</v>
      </c>
      <c r="AJ10" s="47">
        <v>3850390</v>
      </c>
      <c r="AK10" s="47">
        <v>6</v>
      </c>
      <c r="AL10" s="47">
        <v>706300</v>
      </c>
      <c r="AM10" s="47"/>
      <c r="AN10" s="47"/>
      <c r="AO10" s="47"/>
      <c r="AP10" s="47"/>
      <c r="AQ10" s="47"/>
      <c r="AR10" s="47"/>
      <c r="AS10" s="47"/>
      <c r="AT10" s="47"/>
      <c r="AU10" s="47"/>
      <c r="AV10" s="47">
        <v>3920</v>
      </c>
      <c r="AW10" s="47"/>
      <c r="AX10" s="47"/>
      <c r="AY10" s="47"/>
      <c r="AZ10" s="47"/>
      <c r="BA10" s="47"/>
      <c r="BB10" s="47"/>
      <c r="BC10" s="47"/>
      <c r="BD10" s="47"/>
      <c r="BE10" s="47"/>
      <c r="BF10" s="47">
        <v>40</v>
      </c>
      <c r="BG10" s="47">
        <v>310600</v>
      </c>
      <c r="BH10" s="47"/>
      <c r="BI10" s="47"/>
      <c r="BJ10" s="47">
        <v>200</v>
      </c>
      <c r="BK10" s="47">
        <v>3</v>
      </c>
      <c r="BL10" s="47">
        <v>136400</v>
      </c>
      <c r="BM10" s="47">
        <v>49</v>
      </c>
      <c r="BN10" s="47">
        <v>89100</v>
      </c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</row>
    <row r="11" spans="1:86" s="30" customFormat="1" ht="24" customHeight="1">
      <c r="A11" s="46">
        <v>2</v>
      </c>
      <c r="B11" s="46" t="s">
        <v>59</v>
      </c>
      <c r="C11" s="47">
        <f t="shared" ref="C11:C86" si="2">+E11+G11+J11+L11+N11+P11+R11+T11+V11+X11+Z11+AB11+AD11+AF11+AH11+AJ11+AL11+AN11+AP11+AR11+AT11+AV11+AX11+AZ11+BB11+BE11+BG11+BI11+BL11+BN11</f>
        <v>785593180</v>
      </c>
      <c r="D11" s="47"/>
      <c r="E11" s="47">
        <v>264534600</v>
      </c>
      <c r="F11" s="47">
        <v>71701</v>
      </c>
      <c r="G11" s="47">
        <v>96724900</v>
      </c>
      <c r="H11" s="47"/>
      <c r="I11" s="47">
        <v>50</v>
      </c>
      <c r="J11" s="47">
        <v>2150000</v>
      </c>
      <c r="K11" s="47">
        <v>20285</v>
      </c>
      <c r="L11" s="47">
        <v>39108200</v>
      </c>
      <c r="M11" s="47">
        <v>3497</v>
      </c>
      <c r="N11" s="47">
        <v>168443630</v>
      </c>
      <c r="O11" s="47">
        <v>1</v>
      </c>
      <c r="P11" s="47">
        <v>1673700</v>
      </c>
      <c r="Q11" s="47">
        <v>5</v>
      </c>
      <c r="R11" s="47">
        <v>3847100</v>
      </c>
      <c r="S11" s="47"/>
      <c r="T11" s="47">
        <v>3759800</v>
      </c>
      <c r="U11" s="47">
        <v>15</v>
      </c>
      <c r="V11" s="47">
        <v>4029100</v>
      </c>
      <c r="W11" s="47"/>
      <c r="X11" s="47">
        <v>1258000</v>
      </c>
      <c r="Y11" s="47"/>
      <c r="Z11" s="47">
        <v>2652500</v>
      </c>
      <c r="AA11" s="47">
        <v>1848</v>
      </c>
      <c r="AB11" s="47">
        <v>13728400</v>
      </c>
      <c r="AC11" s="47"/>
      <c r="AD11" s="47">
        <v>1405400</v>
      </c>
      <c r="AE11" s="47">
        <v>25</v>
      </c>
      <c r="AF11" s="47">
        <v>30362400</v>
      </c>
      <c r="AG11" s="50"/>
      <c r="AH11" s="47">
        <v>39098800</v>
      </c>
      <c r="AI11" s="50"/>
      <c r="AJ11" s="47">
        <v>41064570</v>
      </c>
      <c r="AK11" s="47">
        <v>3</v>
      </c>
      <c r="AL11" s="47">
        <v>1869200</v>
      </c>
      <c r="AM11" s="47"/>
      <c r="AN11" s="47">
        <v>2196000</v>
      </c>
      <c r="AO11" s="47"/>
      <c r="AP11" s="47">
        <v>356000</v>
      </c>
      <c r="AQ11" s="47">
        <v>75</v>
      </c>
      <c r="AR11" s="47">
        <v>4706200</v>
      </c>
      <c r="AS11" s="47"/>
      <c r="AT11" s="47">
        <v>694780</v>
      </c>
      <c r="AU11" s="47">
        <v>13</v>
      </c>
      <c r="AV11" s="47">
        <v>1704200</v>
      </c>
      <c r="AW11" s="47"/>
      <c r="AX11" s="47">
        <v>3010600</v>
      </c>
      <c r="AY11" s="47">
        <v>10</v>
      </c>
      <c r="AZ11" s="47">
        <v>6729300</v>
      </c>
      <c r="BA11" s="47">
        <v>150</v>
      </c>
      <c r="BB11" s="47">
        <v>20000000</v>
      </c>
      <c r="BC11" s="47"/>
      <c r="BD11" s="47"/>
      <c r="BE11" s="47">
        <v>1865000</v>
      </c>
      <c r="BF11" s="47">
        <v>180</v>
      </c>
      <c r="BG11" s="47">
        <v>26094900</v>
      </c>
      <c r="BH11" s="47"/>
      <c r="BI11" s="47">
        <v>475900</v>
      </c>
      <c r="BJ11" s="47">
        <v>100</v>
      </c>
      <c r="BK11" s="47">
        <v>2</v>
      </c>
      <c r="BL11" s="47">
        <v>848000</v>
      </c>
      <c r="BM11" s="47"/>
      <c r="BN11" s="47">
        <v>1202000</v>
      </c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</row>
    <row r="12" spans="1:86" s="30" customFormat="1" ht="24" customHeight="1">
      <c r="A12" s="46">
        <v>3</v>
      </c>
      <c r="B12" s="46" t="s">
        <v>60</v>
      </c>
      <c r="C12" s="47">
        <f t="shared" si="2"/>
        <v>11772694</v>
      </c>
      <c r="D12" s="47">
        <v>132</v>
      </c>
      <c r="E12" s="47">
        <v>930000</v>
      </c>
      <c r="F12" s="47"/>
      <c r="G12" s="47">
        <v>217200</v>
      </c>
      <c r="H12" s="47"/>
      <c r="I12" s="47"/>
      <c r="J12" s="47"/>
      <c r="K12" s="47">
        <v>260</v>
      </c>
      <c r="L12" s="47">
        <v>6700</v>
      </c>
      <c r="M12" s="47">
        <v>378</v>
      </c>
      <c r="N12" s="47">
        <v>655720</v>
      </c>
      <c r="O12" s="47"/>
      <c r="P12" s="47"/>
      <c r="Q12" s="47"/>
      <c r="R12" s="47"/>
      <c r="S12" s="47"/>
      <c r="T12" s="47"/>
      <c r="U12" s="47">
        <v>90</v>
      </c>
      <c r="V12" s="47">
        <v>221000</v>
      </c>
      <c r="W12" s="47"/>
      <c r="X12" s="47"/>
      <c r="Y12" s="47"/>
      <c r="Z12" s="47"/>
      <c r="AA12" s="47">
        <v>4248</v>
      </c>
      <c r="AB12" s="47">
        <v>6900</v>
      </c>
      <c r="AC12" s="47"/>
      <c r="AD12" s="47"/>
      <c r="AE12" s="47"/>
      <c r="AF12" s="47">
        <v>5311800</v>
      </c>
      <c r="AG12" s="50">
        <v>10.386300000000002</v>
      </c>
      <c r="AH12" s="47">
        <v>3606934</v>
      </c>
      <c r="AI12" s="50"/>
      <c r="AJ12" s="47"/>
      <c r="AK12" s="47">
        <v>1</v>
      </c>
      <c r="AL12" s="47">
        <v>177000</v>
      </c>
      <c r="AM12" s="47"/>
      <c r="AN12" s="47"/>
      <c r="AO12" s="47"/>
      <c r="AP12" s="47"/>
      <c r="AQ12" s="47"/>
      <c r="AR12" s="47"/>
      <c r="AS12" s="47"/>
      <c r="AT12" s="47"/>
      <c r="AU12" s="47"/>
      <c r="AV12" s="47">
        <v>7840</v>
      </c>
      <c r="AW12" s="47"/>
      <c r="AX12" s="47"/>
      <c r="AY12" s="47"/>
      <c r="AZ12" s="47"/>
      <c r="BA12" s="47"/>
      <c r="BB12" s="47"/>
      <c r="BC12" s="47"/>
      <c r="BD12" s="47"/>
      <c r="BE12" s="47"/>
      <c r="BF12" s="47">
        <v>20</v>
      </c>
      <c r="BG12" s="47">
        <v>373500</v>
      </c>
      <c r="BH12" s="47"/>
      <c r="BI12" s="47">
        <v>24900</v>
      </c>
      <c r="BJ12" s="47">
        <v>325</v>
      </c>
      <c r="BK12" s="47">
        <v>6</v>
      </c>
      <c r="BL12" s="47">
        <v>233200</v>
      </c>
      <c r="BM12" s="47"/>
      <c r="BN12" s="47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</row>
    <row r="13" spans="1:86" s="30" customFormat="1" ht="24" customHeight="1">
      <c r="A13" s="46">
        <v>4</v>
      </c>
      <c r="B13" s="46" t="s">
        <v>61</v>
      </c>
      <c r="C13" s="47">
        <f t="shared" si="2"/>
        <v>11708172</v>
      </c>
      <c r="D13" s="47">
        <v>132</v>
      </c>
      <c r="E13" s="47">
        <v>443200</v>
      </c>
      <c r="F13" s="47"/>
      <c r="G13" s="47">
        <v>68000</v>
      </c>
      <c r="H13" s="47"/>
      <c r="I13" s="47"/>
      <c r="J13" s="47"/>
      <c r="K13" s="47"/>
      <c r="L13" s="47"/>
      <c r="M13" s="47">
        <v>303</v>
      </c>
      <c r="N13" s="47">
        <v>323120</v>
      </c>
      <c r="O13" s="47"/>
      <c r="P13" s="47">
        <v>123500</v>
      </c>
      <c r="Q13" s="47">
        <v>25</v>
      </c>
      <c r="R13" s="47">
        <v>321930</v>
      </c>
      <c r="S13" s="47">
        <v>48</v>
      </c>
      <c r="T13" s="47">
        <v>133400</v>
      </c>
      <c r="U13" s="47">
        <v>120</v>
      </c>
      <c r="V13" s="47">
        <v>294500</v>
      </c>
      <c r="W13" s="47">
        <v>40</v>
      </c>
      <c r="X13" s="47">
        <v>295500</v>
      </c>
      <c r="Y13" s="47"/>
      <c r="Z13" s="47"/>
      <c r="AA13" s="47">
        <v>2120</v>
      </c>
      <c r="AB13" s="47">
        <v>3500</v>
      </c>
      <c r="AC13" s="47">
        <v>100</v>
      </c>
      <c r="AD13" s="47">
        <v>128000</v>
      </c>
      <c r="AE13" s="47"/>
      <c r="AF13" s="47">
        <v>1540900</v>
      </c>
      <c r="AG13" s="50">
        <v>11.623799999999999</v>
      </c>
      <c r="AH13" s="47">
        <v>6536302</v>
      </c>
      <c r="AI13" s="50"/>
      <c r="AJ13" s="47"/>
      <c r="AK13" s="47">
        <v>3</v>
      </c>
      <c r="AL13" s="47">
        <v>448000</v>
      </c>
      <c r="AM13" s="47">
        <v>2</v>
      </c>
      <c r="AN13" s="47">
        <v>199500</v>
      </c>
      <c r="AO13" s="47"/>
      <c r="AP13" s="47"/>
      <c r="AQ13" s="47">
        <v>20</v>
      </c>
      <c r="AR13" s="47">
        <v>81000</v>
      </c>
      <c r="AS13" s="47"/>
      <c r="AT13" s="47"/>
      <c r="AU13" s="47"/>
      <c r="AV13" s="47">
        <v>3920</v>
      </c>
      <c r="AW13" s="47">
        <v>1</v>
      </c>
      <c r="AX13" s="47"/>
      <c r="AY13" s="47">
        <v>3</v>
      </c>
      <c r="AZ13" s="47">
        <v>312900</v>
      </c>
      <c r="BA13" s="47"/>
      <c r="BB13" s="47"/>
      <c r="BC13" s="47"/>
      <c r="BD13" s="47"/>
      <c r="BE13" s="47"/>
      <c r="BF13" s="47"/>
      <c r="BG13" s="47">
        <v>133400</v>
      </c>
      <c r="BH13" s="47"/>
      <c r="BI13" s="47"/>
      <c r="BJ13" s="47">
        <v>450</v>
      </c>
      <c r="BK13" s="47">
        <v>8</v>
      </c>
      <c r="BL13" s="47">
        <v>317600</v>
      </c>
      <c r="BM13" s="47"/>
      <c r="BN13" s="47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</row>
    <row r="14" spans="1:86" s="30" customFormat="1" ht="24" customHeight="1">
      <c r="A14" s="46">
        <v>5</v>
      </c>
      <c r="B14" s="46" t="s">
        <v>62</v>
      </c>
      <c r="C14" s="47">
        <f t="shared" si="2"/>
        <v>6894065</v>
      </c>
      <c r="D14" s="47">
        <v>132</v>
      </c>
      <c r="E14" s="47">
        <v>558400</v>
      </c>
      <c r="F14" s="47"/>
      <c r="G14" s="47"/>
      <c r="H14" s="47"/>
      <c r="I14" s="47"/>
      <c r="J14" s="47"/>
      <c r="K14" s="47">
        <v>52</v>
      </c>
      <c r="L14" s="47"/>
      <c r="M14" s="47">
        <v>65</v>
      </c>
      <c r="N14" s="47">
        <v>77360</v>
      </c>
      <c r="O14" s="47"/>
      <c r="P14" s="47"/>
      <c r="Q14" s="47"/>
      <c r="R14" s="47"/>
      <c r="S14" s="47"/>
      <c r="T14" s="47"/>
      <c r="U14" s="47">
        <v>70</v>
      </c>
      <c r="V14" s="47">
        <v>172000</v>
      </c>
      <c r="W14" s="47"/>
      <c r="X14" s="47"/>
      <c r="Y14" s="47"/>
      <c r="Z14" s="47"/>
      <c r="AA14" s="47">
        <v>2603</v>
      </c>
      <c r="AB14" s="47">
        <v>4300</v>
      </c>
      <c r="AC14" s="47">
        <v>70</v>
      </c>
      <c r="AD14" s="47">
        <v>113425</v>
      </c>
      <c r="AE14" s="47"/>
      <c r="AF14" s="47">
        <v>126000</v>
      </c>
      <c r="AG14" s="50">
        <v>8.5771999999999995</v>
      </c>
      <c r="AH14" s="47">
        <v>5063280</v>
      </c>
      <c r="AI14" s="50"/>
      <c r="AJ14" s="47"/>
      <c r="AK14" s="47">
        <v>1</v>
      </c>
      <c r="AL14" s="47">
        <v>105000</v>
      </c>
      <c r="AM14" s="47">
        <v>2</v>
      </c>
      <c r="AN14" s="47">
        <v>179500</v>
      </c>
      <c r="AO14" s="47"/>
      <c r="AP14" s="47"/>
      <c r="AQ14" s="47"/>
      <c r="AR14" s="47">
        <v>12500</v>
      </c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>
        <v>80</v>
      </c>
      <c r="BG14" s="47">
        <v>86200</v>
      </c>
      <c r="BH14" s="47"/>
      <c r="BI14" s="47">
        <v>129900</v>
      </c>
      <c r="BJ14" s="47">
        <v>275</v>
      </c>
      <c r="BK14" s="47">
        <v>5</v>
      </c>
      <c r="BL14" s="47">
        <v>197000</v>
      </c>
      <c r="BM14" s="47">
        <v>38</v>
      </c>
      <c r="BN14" s="47">
        <v>69200</v>
      </c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</row>
    <row r="15" spans="1:86" s="30" customFormat="1" ht="24" customHeight="1">
      <c r="A15" s="46">
        <v>6</v>
      </c>
      <c r="B15" s="46" t="s">
        <v>63</v>
      </c>
      <c r="C15" s="47">
        <f t="shared" si="2"/>
        <v>21780680</v>
      </c>
      <c r="D15" s="47">
        <v>132</v>
      </c>
      <c r="E15" s="47">
        <v>1271200</v>
      </c>
      <c r="F15" s="47"/>
      <c r="G15" s="47">
        <v>60000</v>
      </c>
      <c r="H15" s="47"/>
      <c r="I15" s="47"/>
      <c r="J15" s="47"/>
      <c r="K15" s="47">
        <v>78</v>
      </c>
      <c r="L15" s="47">
        <v>2500</v>
      </c>
      <c r="M15" s="47">
        <v>163</v>
      </c>
      <c r="N15" s="47">
        <v>1899580</v>
      </c>
      <c r="O15" s="47"/>
      <c r="P15" s="47"/>
      <c r="Q15" s="47"/>
      <c r="R15" s="47"/>
      <c r="S15" s="47"/>
      <c r="T15" s="47">
        <v>113400</v>
      </c>
      <c r="U15" s="47">
        <v>132</v>
      </c>
      <c r="V15" s="47">
        <v>323900</v>
      </c>
      <c r="W15" s="47">
        <v>40</v>
      </c>
      <c r="X15" s="47">
        <v>295500</v>
      </c>
      <c r="Y15" s="47"/>
      <c r="Z15" s="47"/>
      <c r="AA15" s="47">
        <v>22770</v>
      </c>
      <c r="AB15" s="47">
        <v>36600</v>
      </c>
      <c r="AC15" s="47">
        <v>70</v>
      </c>
      <c r="AD15" s="47">
        <v>90600</v>
      </c>
      <c r="AE15" s="47"/>
      <c r="AF15" s="47">
        <v>2171000</v>
      </c>
      <c r="AG15" s="50">
        <v>18.187199999999997</v>
      </c>
      <c r="AH15" s="47">
        <v>13956380</v>
      </c>
      <c r="AI15" s="50"/>
      <c r="AJ15" s="47"/>
      <c r="AK15" s="47">
        <v>6</v>
      </c>
      <c r="AL15" s="47">
        <v>691000</v>
      </c>
      <c r="AM15" s="47">
        <v>2</v>
      </c>
      <c r="AN15" s="47">
        <v>160500</v>
      </c>
      <c r="AO15" s="47"/>
      <c r="AP15" s="47"/>
      <c r="AQ15" s="47">
        <v>30</v>
      </c>
      <c r="AR15" s="47">
        <v>86100</v>
      </c>
      <c r="AS15" s="47"/>
      <c r="AT15" s="47"/>
      <c r="AU15" s="47"/>
      <c r="AV15" s="47">
        <v>3920</v>
      </c>
      <c r="AW15" s="47"/>
      <c r="AX15" s="47"/>
      <c r="AY15" s="47"/>
      <c r="AZ15" s="47"/>
      <c r="BA15" s="47"/>
      <c r="BB15" s="47"/>
      <c r="BC15" s="48"/>
      <c r="BD15" s="47"/>
      <c r="BE15" s="47"/>
      <c r="BF15" s="47">
        <v>30</v>
      </c>
      <c r="BG15" s="47">
        <v>95800</v>
      </c>
      <c r="BH15" s="47"/>
      <c r="BI15" s="47"/>
      <c r="BJ15" s="47">
        <v>650</v>
      </c>
      <c r="BK15" s="47">
        <v>11</v>
      </c>
      <c r="BL15" s="47">
        <v>449900</v>
      </c>
      <c r="BM15" s="47">
        <v>40</v>
      </c>
      <c r="BN15" s="47">
        <v>72800</v>
      </c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</row>
    <row r="16" spans="1:86" s="30" customFormat="1" ht="24" customHeight="1">
      <c r="A16" s="46">
        <v>7</v>
      </c>
      <c r="B16" s="46" t="s">
        <v>64</v>
      </c>
      <c r="C16" s="47">
        <f t="shared" si="2"/>
        <v>14254320</v>
      </c>
      <c r="D16" s="47">
        <v>132</v>
      </c>
      <c r="E16" s="47">
        <v>3413800</v>
      </c>
      <c r="F16" s="47">
        <v>2352</v>
      </c>
      <c r="G16" s="47">
        <v>1522500</v>
      </c>
      <c r="H16" s="47"/>
      <c r="I16" s="47">
        <v>1000</v>
      </c>
      <c r="J16" s="47">
        <v>150000</v>
      </c>
      <c r="K16" s="47">
        <v>1367</v>
      </c>
      <c r="L16" s="47">
        <v>1047600</v>
      </c>
      <c r="M16" s="47">
        <v>347</v>
      </c>
      <c r="N16" s="47">
        <v>1396420</v>
      </c>
      <c r="O16" s="47">
        <v>1</v>
      </c>
      <c r="P16" s="47"/>
      <c r="Q16" s="47">
        <v>24</v>
      </c>
      <c r="R16" s="47">
        <v>204000</v>
      </c>
      <c r="S16" s="47"/>
      <c r="T16" s="47"/>
      <c r="U16" s="47">
        <v>30</v>
      </c>
      <c r="V16" s="47">
        <v>74000</v>
      </c>
      <c r="W16" s="47"/>
      <c r="X16" s="47"/>
      <c r="Y16" s="47"/>
      <c r="Z16" s="47"/>
      <c r="AA16" s="47">
        <v>1273</v>
      </c>
      <c r="AB16" s="47">
        <v>13500</v>
      </c>
      <c r="AC16" s="47"/>
      <c r="AD16" s="47"/>
      <c r="AE16" s="47"/>
      <c r="AF16" s="47">
        <v>437400</v>
      </c>
      <c r="AG16" s="50">
        <v>1.2012999999999998</v>
      </c>
      <c r="AH16" s="47">
        <v>1161000</v>
      </c>
      <c r="AI16" s="50">
        <v>35.128</v>
      </c>
      <c r="AJ16" s="47">
        <v>3371200</v>
      </c>
      <c r="AK16" s="47">
        <v>4</v>
      </c>
      <c r="AL16" s="47">
        <v>420000</v>
      </c>
      <c r="AM16" s="47"/>
      <c r="AN16" s="47"/>
      <c r="AO16" s="47"/>
      <c r="AP16" s="47"/>
      <c r="AQ16" s="47">
        <v>50</v>
      </c>
      <c r="AR16" s="47">
        <v>200000</v>
      </c>
      <c r="AS16" s="47"/>
      <c r="AT16" s="47"/>
      <c r="AU16" s="47"/>
      <c r="AV16" s="47"/>
      <c r="AW16" s="47">
        <v>1</v>
      </c>
      <c r="AX16" s="47"/>
      <c r="AY16" s="47"/>
      <c r="AZ16" s="47"/>
      <c r="BA16" s="47"/>
      <c r="BB16" s="47"/>
      <c r="BC16" s="47"/>
      <c r="BD16" s="47"/>
      <c r="BE16" s="47"/>
      <c r="BF16" s="47">
        <v>180</v>
      </c>
      <c r="BG16" s="47">
        <v>650500</v>
      </c>
      <c r="BH16" s="47"/>
      <c r="BI16" s="47"/>
      <c r="BJ16" s="47">
        <v>250</v>
      </c>
      <c r="BK16" s="47">
        <v>4</v>
      </c>
      <c r="BL16" s="47">
        <v>172600</v>
      </c>
      <c r="BM16" s="47">
        <v>10</v>
      </c>
      <c r="BN16" s="47">
        <v>19800</v>
      </c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</row>
    <row r="17" spans="1:86" s="30" customFormat="1" ht="24" customHeight="1">
      <c r="A17" s="46">
        <v>8</v>
      </c>
      <c r="B17" s="46" t="s">
        <v>65</v>
      </c>
      <c r="C17" s="47">
        <f t="shared" si="2"/>
        <v>9294950</v>
      </c>
      <c r="D17" s="47">
        <v>132</v>
      </c>
      <c r="E17" s="47">
        <v>1094300</v>
      </c>
      <c r="F17" s="47"/>
      <c r="G17" s="47"/>
      <c r="H17" s="47"/>
      <c r="I17" s="47">
        <v>60</v>
      </c>
      <c r="J17" s="47">
        <v>6000</v>
      </c>
      <c r="K17" s="47">
        <v>6381</v>
      </c>
      <c r="L17" s="47">
        <v>4090500</v>
      </c>
      <c r="M17" s="47">
        <v>480</v>
      </c>
      <c r="N17" s="47">
        <v>851240</v>
      </c>
      <c r="O17" s="47"/>
      <c r="P17" s="47"/>
      <c r="Q17" s="47">
        <v>12</v>
      </c>
      <c r="R17" s="47">
        <v>78000</v>
      </c>
      <c r="S17" s="47"/>
      <c r="T17" s="47"/>
      <c r="U17" s="47">
        <v>30</v>
      </c>
      <c r="V17" s="47">
        <v>74000</v>
      </c>
      <c r="W17" s="47"/>
      <c r="X17" s="47"/>
      <c r="Y17" s="47"/>
      <c r="Z17" s="47"/>
      <c r="AA17" s="47">
        <v>4462</v>
      </c>
      <c r="AB17" s="47">
        <v>13800</v>
      </c>
      <c r="AC17" s="47"/>
      <c r="AD17" s="47"/>
      <c r="AE17" s="47"/>
      <c r="AF17" s="47">
        <v>241800</v>
      </c>
      <c r="AG17" s="50">
        <v>3.2830999999999997</v>
      </c>
      <c r="AH17" s="47">
        <v>330000</v>
      </c>
      <c r="AI17" s="50">
        <v>19.041000000000004</v>
      </c>
      <c r="AJ17" s="47">
        <v>2038090</v>
      </c>
      <c r="AK17" s="47">
        <v>2</v>
      </c>
      <c r="AL17" s="47">
        <v>210000</v>
      </c>
      <c r="AM17" s="47"/>
      <c r="AN17" s="47"/>
      <c r="AO17" s="47"/>
      <c r="AP17" s="47"/>
      <c r="AQ17" s="47"/>
      <c r="AR17" s="47"/>
      <c r="AS17" s="47"/>
      <c r="AT17" s="47"/>
      <c r="AU17" s="47"/>
      <c r="AV17" s="47">
        <v>3920</v>
      </c>
      <c r="AW17" s="47"/>
      <c r="AX17" s="47"/>
      <c r="AY17" s="47"/>
      <c r="AZ17" s="47"/>
      <c r="BA17" s="47"/>
      <c r="BB17" s="47"/>
      <c r="BC17" s="47"/>
      <c r="BD17" s="47"/>
      <c r="BE17" s="47"/>
      <c r="BF17" s="47">
        <v>30</v>
      </c>
      <c r="BG17" s="47">
        <v>66400</v>
      </c>
      <c r="BH17" s="47"/>
      <c r="BI17" s="47"/>
      <c r="BJ17" s="47">
        <v>275</v>
      </c>
      <c r="BK17" s="47">
        <v>5</v>
      </c>
      <c r="BL17" s="47">
        <v>196900</v>
      </c>
      <c r="BM17" s="47"/>
      <c r="BN17" s="47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</row>
    <row r="18" spans="1:86" s="30" customFormat="1" ht="24" customHeight="1">
      <c r="A18" s="46">
        <v>9</v>
      </c>
      <c r="B18" s="46" t="s">
        <v>66</v>
      </c>
      <c r="C18" s="47">
        <f t="shared" si="2"/>
        <v>16366268</v>
      </c>
      <c r="D18" s="47">
        <v>132</v>
      </c>
      <c r="E18" s="47">
        <v>2033600</v>
      </c>
      <c r="F18" s="47">
        <v>8400</v>
      </c>
      <c r="G18" s="47">
        <v>1502500</v>
      </c>
      <c r="H18" s="47">
        <v>4</v>
      </c>
      <c r="I18" s="47">
        <v>2500</v>
      </c>
      <c r="J18" s="47">
        <v>330000</v>
      </c>
      <c r="K18" s="47">
        <v>5312</v>
      </c>
      <c r="L18" s="47">
        <v>210900</v>
      </c>
      <c r="M18" s="47">
        <v>297</v>
      </c>
      <c r="N18" s="47">
        <v>3464400</v>
      </c>
      <c r="O18" s="47"/>
      <c r="P18" s="47">
        <v>267000</v>
      </c>
      <c r="Q18" s="47">
        <v>17</v>
      </c>
      <c r="R18" s="47">
        <v>553000</v>
      </c>
      <c r="S18" s="47"/>
      <c r="T18" s="47"/>
      <c r="U18" s="47">
        <v>20</v>
      </c>
      <c r="V18" s="47">
        <v>49500</v>
      </c>
      <c r="W18" s="47"/>
      <c r="X18" s="47"/>
      <c r="Y18" s="47"/>
      <c r="Z18" s="47"/>
      <c r="AA18" s="47">
        <v>1504</v>
      </c>
      <c r="AB18" s="47">
        <v>58500</v>
      </c>
      <c r="AC18" s="47"/>
      <c r="AD18" s="47"/>
      <c r="AE18" s="47"/>
      <c r="AF18" s="47">
        <v>535800</v>
      </c>
      <c r="AG18" s="50">
        <v>8.2296999999999993</v>
      </c>
      <c r="AH18" s="47">
        <v>4423448</v>
      </c>
      <c r="AI18" s="50">
        <v>12</v>
      </c>
      <c r="AJ18" s="47">
        <v>1477200</v>
      </c>
      <c r="AK18" s="47">
        <v>7</v>
      </c>
      <c r="AL18" s="47">
        <v>746000</v>
      </c>
      <c r="AM18" s="47"/>
      <c r="AN18" s="47"/>
      <c r="AO18" s="47"/>
      <c r="AP18" s="47"/>
      <c r="AQ18" s="47">
        <v>45</v>
      </c>
      <c r="AR18" s="47">
        <v>197400</v>
      </c>
      <c r="AS18" s="47"/>
      <c r="AT18" s="47"/>
      <c r="AU18" s="47"/>
      <c r="AV18" s="47">
        <v>3920</v>
      </c>
      <c r="AW18" s="47">
        <v>1</v>
      </c>
      <c r="AX18" s="47"/>
      <c r="AY18" s="47">
        <v>1</v>
      </c>
      <c r="AZ18" s="47"/>
      <c r="BA18" s="47"/>
      <c r="BB18" s="47"/>
      <c r="BC18" s="47"/>
      <c r="BD18" s="47"/>
      <c r="BE18" s="47"/>
      <c r="BF18" s="47">
        <v>80</v>
      </c>
      <c r="BG18" s="47">
        <v>316200</v>
      </c>
      <c r="BH18" s="47"/>
      <c r="BI18" s="47"/>
      <c r="BJ18" s="47">
        <v>275</v>
      </c>
      <c r="BK18" s="47">
        <v>5</v>
      </c>
      <c r="BL18" s="47">
        <v>196900</v>
      </c>
      <c r="BM18" s="47"/>
      <c r="BN18" s="47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</row>
    <row r="19" spans="1:86" s="30" customFormat="1" ht="24" customHeight="1">
      <c r="A19" s="46">
        <v>10</v>
      </c>
      <c r="B19" s="46" t="s">
        <v>67</v>
      </c>
      <c r="C19" s="47">
        <f t="shared" si="2"/>
        <v>5268825</v>
      </c>
      <c r="D19" s="47">
        <v>132</v>
      </c>
      <c r="E19" s="47">
        <v>674300</v>
      </c>
      <c r="F19" s="47"/>
      <c r="G19" s="47">
        <v>45000</v>
      </c>
      <c r="H19" s="47"/>
      <c r="I19" s="47"/>
      <c r="J19" s="47"/>
      <c r="K19" s="47"/>
      <c r="L19" s="47"/>
      <c r="M19" s="47">
        <v>39</v>
      </c>
      <c r="N19" s="47">
        <v>51840</v>
      </c>
      <c r="O19" s="47"/>
      <c r="P19" s="47"/>
      <c r="Q19" s="47"/>
      <c r="R19" s="47"/>
      <c r="S19" s="47"/>
      <c r="T19" s="47"/>
      <c r="U19" s="47">
        <v>70</v>
      </c>
      <c r="V19" s="47">
        <v>172000</v>
      </c>
      <c r="W19" s="47"/>
      <c r="X19" s="47"/>
      <c r="Y19" s="47"/>
      <c r="Z19" s="47"/>
      <c r="AA19" s="47">
        <v>880</v>
      </c>
      <c r="AB19" s="47">
        <v>3500</v>
      </c>
      <c r="AC19" s="47">
        <v>30</v>
      </c>
      <c r="AD19" s="47">
        <v>61225</v>
      </c>
      <c r="AE19" s="47"/>
      <c r="AF19" s="47">
        <v>579000</v>
      </c>
      <c r="AG19" s="50">
        <v>7.6205999999999996</v>
      </c>
      <c r="AH19" s="47">
        <v>2936540</v>
      </c>
      <c r="AI19" s="50"/>
      <c r="AJ19" s="47"/>
      <c r="AK19" s="47">
        <v>4</v>
      </c>
      <c r="AL19" s="47">
        <v>481000</v>
      </c>
      <c r="AM19" s="47"/>
      <c r="AN19" s="47"/>
      <c r="AO19" s="47"/>
      <c r="AP19" s="47"/>
      <c r="AQ19" s="47">
        <v>10</v>
      </c>
      <c r="AR19" s="47">
        <v>69100</v>
      </c>
      <c r="AS19" s="47"/>
      <c r="AT19" s="47"/>
      <c r="AU19" s="47"/>
      <c r="AV19" s="47">
        <v>3920</v>
      </c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>
        <v>55000</v>
      </c>
      <c r="BH19" s="47"/>
      <c r="BI19" s="47"/>
      <c r="BJ19" s="47">
        <v>200</v>
      </c>
      <c r="BK19" s="47">
        <v>3</v>
      </c>
      <c r="BL19" s="47">
        <v>136400</v>
      </c>
      <c r="BM19" s="47"/>
      <c r="BN19" s="47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</row>
    <row r="20" spans="1:86" s="30" customFormat="1" ht="24" customHeight="1">
      <c r="A20" s="46">
        <v>11</v>
      </c>
      <c r="B20" s="46" t="s">
        <v>68</v>
      </c>
      <c r="C20" s="47">
        <f t="shared" si="2"/>
        <v>8389824</v>
      </c>
      <c r="D20" s="47">
        <v>132</v>
      </c>
      <c r="E20" s="47">
        <v>442700</v>
      </c>
      <c r="F20" s="47"/>
      <c r="G20" s="47"/>
      <c r="H20" s="47"/>
      <c r="I20" s="47"/>
      <c r="J20" s="47"/>
      <c r="K20" s="47"/>
      <c r="L20" s="47"/>
      <c r="M20" s="47">
        <v>133</v>
      </c>
      <c r="N20" s="47">
        <v>133960</v>
      </c>
      <c r="O20" s="47"/>
      <c r="P20" s="47"/>
      <c r="Q20" s="47"/>
      <c r="R20" s="47"/>
      <c r="S20" s="47"/>
      <c r="T20" s="47">
        <v>32000</v>
      </c>
      <c r="U20" s="47">
        <v>60</v>
      </c>
      <c r="V20" s="47">
        <v>147500</v>
      </c>
      <c r="W20" s="47">
        <v>40</v>
      </c>
      <c r="X20" s="47">
        <v>26500</v>
      </c>
      <c r="Y20" s="47"/>
      <c r="Z20" s="47"/>
      <c r="AA20" s="47">
        <v>12620</v>
      </c>
      <c r="AB20" s="47">
        <v>20300</v>
      </c>
      <c r="AC20" s="47"/>
      <c r="AD20" s="47"/>
      <c r="AE20" s="47"/>
      <c r="AF20" s="47">
        <v>365000</v>
      </c>
      <c r="AG20" s="50">
        <v>14.494999999999999</v>
      </c>
      <c r="AH20" s="47">
        <v>6504364</v>
      </c>
      <c r="AI20" s="50"/>
      <c r="AJ20" s="47"/>
      <c r="AK20" s="47">
        <v>1</v>
      </c>
      <c r="AL20" s="47">
        <v>105000</v>
      </c>
      <c r="AM20" s="47">
        <v>2</v>
      </c>
      <c r="AN20" s="47">
        <v>121500</v>
      </c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>
        <v>154700</v>
      </c>
      <c r="BA20" s="47"/>
      <c r="BB20" s="47"/>
      <c r="BC20" s="47"/>
      <c r="BD20" s="47"/>
      <c r="BE20" s="47"/>
      <c r="BF20" s="47"/>
      <c r="BG20" s="47">
        <v>55000</v>
      </c>
      <c r="BH20" s="47"/>
      <c r="BI20" s="47"/>
      <c r="BJ20" s="47">
        <v>400</v>
      </c>
      <c r="BK20" s="47">
        <v>7</v>
      </c>
      <c r="BL20" s="47">
        <v>281300</v>
      </c>
      <c r="BM20" s="47"/>
      <c r="BN20" s="47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</row>
    <row r="21" spans="1:86" s="30" customFormat="1" ht="24" customHeight="1">
      <c r="A21" s="46">
        <v>12</v>
      </c>
      <c r="B21" s="46" t="s">
        <v>69</v>
      </c>
      <c r="C21" s="47">
        <f t="shared" si="2"/>
        <v>31685816</v>
      </c>
      <c r="D21" s="47">
        <v>132</v>
      </c>
      <c r="E21" s="47">
        <v>2222000</v>
      </c>
      <c r="F21" s="47">
        <v>9837</v>
      </c>
      <c r="G21" s="47">
        <v>8133200</v>
      </c>
      <c r="H21" s="47">
        <v>10</v>
      </c>
      <c r="I21" s="47">
        <v>2580</v>
      </c>
      <c r="J21" s="47">
        <v>716000</v>
      </c>
      <c r="K21" s="47">
        <v>1483</v>
      </c>
      <c r="L21" s="47">
        <v>293900</v>
      </c>
      <c r="M21" s="47">
        <v>276</v>
      </c>
      <c r="N21" s="47">
        <v>9900580</v>
      </c>
      <c r="O21" s="47"/>
      <c r="P21" s="47"/>
      <c r="Q21" s="47">
        <v>12</v>
      </c>
      <c r="R21" s="47">
        <v>102000</v>
      </c>
      <c r="S21" s="47"/>
      <c r="T21" s="47"/>
      <c r="U21" s="47">
        <v>50</v>
      </c>
      <c r="V21" s="47">
        <v>123000</v>
      </c>
      <c r="W21" s="47"/>
      <c r="X21" s="47"/>
      <c r="Y21" s="47"/>
      <c r="Z21" s="47"/>
      <c r="AA21" s="47">
        <v>1016</v>
      </c>
      <c r="AB21" s="47">
        <v>103500</v>
      </c>
      <c r="AC21" s="47"/>
      <c r="AD21" s="47"/>
      <c r="AE21" s="47"/>
      <c r="AF21" s="47">
        <v>591400</v>
      </c>
      <c r="AG21" s="50">
        <v>5.8205999999999998</v>
      </c>
      <c r="AH21" s="47">
        <v>5476276</v>
      </c>
      <c r="AI21" s="50">
        <v>12.666</v>
      </c>
      <c r="AJ21" s="47">
        <v>2281620</v>
      </c>
      <c r="AK21" s="47">
        <v>3</v>
      </c>
      <c r="AL21" s="47">
        <v>402300</v>
      </c>
      <c r="AM21" s="47"/>
      <c r="AN21" s="47"/>
      <c r="AO21" s="51">
        <v>55.4</v>
      </c>
      <c r="AP21" s="47">
        <v>942900</v>
      </c>
      <c r="AQ21" s="47"/>
      <c r="AR21" s="47"/>
      <c r="AS21" s="47"/>
      <c r="AT21" s="47"/>
      <c r="AU21" s="47"/>
      <c r="AV21" s="47">
        <v>7840</v>
      </c>
      <c r="AW21" s="47"/>
      <c r="AX21" s="47"/>
      <c r="AY21" s="47"/>
      <c r="AZ21" s="47"/>
      <c r="BA21" s="47"/>
      <c r="BB21" s="47"/>
      <c r="BC21" s="47"/>
      <c r="BD21" s="47"/>
      <c r="BE21" s="47"/>
      <c r="BF21" s="47">
        <v>10</v>
      </c>
      <c r="BG21" s="47">
        <v>208000</v>
      </c>
      <c r="BH21" s="47"/>
      <c r="BI21" s="47"/>
      <c r="BJ21" s="47">
        <v>200</v>
      </c>
      <c r="BK21" s="47">
        <v>3</v>
      </c>
      <c r="BL21" s="47">
        <v>133900</v>
      </c>
      <c r="BM21" s="47">
        <v>26</v>
      </c>
      <c r="BN21" s="47">
        <v>47400</v>
      </c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</row>
    <row r="22" spans="1:86" s="30" customFormat="1" ht="24" customHeight="1">
      <c r="A22" s="46">
        <v>13</v>
      </c>
      <c r="B22" s="46" t="s">
        <v>70</v>
      </c>
      <c r="C22" s="47">
        <f t="shared" si="2"/>
        <v>13070584</v>
      </c>
      <c r="D22" s="47">
        <v>132</v>
      </c>
      <c r="E22" s="47">
        <v>1237300</v>
      </c>
      <c r="F22" s="47"/>
      <c r="G22" s="47">
        <v>154300</v>
      </c>
      <c r="H22" s="47"/>
      <c r="I22" s="47"/>
      <c r="J22" s="47"/>
      <c r="K22" s="47">
        <v>52</v>
      </c>
      <c r="L22" s="47"/>
      <c r="M22" s="47">
        <v>271</v>
      </c>
      <c r="N22" s="47">
        <v>645300</v>
      </c>
      <c r="O22" s="47"/>
      <c r="P22" s="47">
        <v>80500</v>
      </c>
      <c r="Q22" s="47">
        <v>25</v>
      </c>
      <c r="R22" s="47">
        <v>637610</v>
      </c>
      <c r="S22" s="47">
        <v>79</v>
      </c>
      <c r="T22" s="47">
        <v>199800</v>
      </c>
      <c r="U22" s="47">
        <v>60</v>
      </c>
      <c r="V22" s="47">
        <v>147500</v>
      </c>
      <c r="W22" s="47"/>
      <c r="X22" s="47"/>
      <c r="Y22" s="47">
        <v>160</v>
      </c>
      <c r="Z22" s="47">
        <v>189000</v>
      </c>
      <c r="AA22" s="47">
        <v>10695</v>
      </c>
      <c r="AB22" s="47">
        <v>17200</v>
      </c>
      <c r="AC22" s="47">
        <v>45</v>
      </c>
      <c r="AD22" s="47">
        <v>58600</v>
      </c>
      <c r="AE22" s="47"/>
      <c r="AF22" s="47">
        <v>372000</v>
      </c>
      <c r="AG22" s="50">
        <v>10.4741</v>
      </c>
      <c r="AH22" s="47">
        <v>7678354</v>
      </c>
      <c r="AI22" s="50"/>
      <c r="AJ22" s="47"/>
      <c r="AK22" s="47">
        <v>2</v>
      </c>
      <c r="AL22" s="47">
        <v>210000</v>
      </c>
      <c r="AM22" s="47">
        <v>1</v>
      </c>
      <c r="AN22" s="47">
        <v>39000</v>
      </c>
      <c r="AO22" s="47"/>
      <c r="AP22" s="47"/>
      <c r="AQ22" s="47">
        <v>10</v>
      </c>
      <c r="AR22" s="47">
        <v>85000</v>
      </c>
      <c r="AS22" s="47"/>
      <c r="AT22" s="47"/>
      <c r="AU22" s="47"/>
      <c r="AV22" s="47">
        <v>3920</v>
      </c>
      <c r="AW22" s="47"/>
      <c r="AX22" s="47"/>
      <c r="AY22" s="47">
        <v>1</v>
      </c>
      <c r="AZ22" s="47">
        <v>231000</v>
      </c>
      <c r="BA22" s="47"/>
      <c r="BB22" s="47"/>
      <c r="BC22" s="47"/>
      <c r="BD22" s="47"/>
      <c r="BE22" s="47"/>
      <c r="BF22" s="47">
        <v>200</v>
      </c>
      <c r="BG22" s="47">
        <v>441200</v>
      </c>
      <c r="BH22" s="47">
        <v>10</v>
      </c>
      <c r="BI22" s="47">
        <v>225300</v>
      </c>
      <c r="BJ22" s="47">
        <v>450</v>
      </c>
      <c r="BK22" s="47">
        <v>8</v>
      </c>
      <c r="BL22" s="47">
        <v>317600</v>
      </c>
      <c r="BM22" s="47">
        <v>55</v>
      </c>
      <c r="BN22" s="47">
        <v>100100</v>
      </c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</row>
    <row r="23" spans="1:86" s="30" customFormat="1" ht="24" customHeight="1">
      <c r="A23" s="46">
        <v>14</v>
      </c>
      <c r="B23" s="46" t="s">
        <v>71</v>
      </c>
      <c r="C23" s="47">
        <f t="shared" si="2"/>
        <v>15853004</v>
      </c>
      <c r="D23" s="47">
        <v>132</v>
      </c>
      <c r="E23" s="47">
        <v>1939700</v>
      </c>
      <c r="F23" s="47"/>
      <c r="G23" s="47">
        <v>186400</v>
      </c>
      <c r="H23" s="47"/>
      <c r="I23" s="47"/>
      <c r="J23" s="47"/>
      <c r="K23" s="47">
        <v>78</v>
      </c>
      <c r="L23" s="47">
        <v>1500</v>
      </c>
      <c r="M23" s="47">
        <v>107</v>
      </c>
      <c r="N23" s="47">
        <v>288420</v>
      </c>
      <c r="O23" s="47"/>
      <c r="P23" s="47">
        <v>123500</v>
      </c>
      <c r="Q23" s="47">
        <v>25</v>
      </c>
      <c r="R23" s="47">
        <v>321930</v>
      </c>
      <c r="S23" s="47"/>
      <c r="T23" s="47">
        <v>23800</v>
      </c>
      <c r="U23" s="47">
        <v>70</v>
      </c>
      <c r="V23" s="47">
        <v>172000</v>
      </c>
      <c r="W23" s="47"/>
      <c r="X23" s="47"/>
      <c r="Y23" s="47"/>
      <c r="Z23" s="47"/>
      <c r="AA23" s="47">
        <v>6868</v>
      </c>
      <c r="AB23" s="47">
        <v>11100</v>
      </c>
      <c r="AC23" s="47">
        <v>15</v>
      </c>
      <c r="AD23" s="47">
        <v>20200</v>
      </c>
      <c r="AE23" s="47"/>
      <c r="AF23" s="47">
        <v>651600</v>
      </c>
      <c r="AG23" s="50">
        <v>10.374099999999999</v>
      </c>
      <c r="AH23" s="47">
        <v>5150354</v>
      </c>
      <c r="AI23" s="50"/>
      <c r="AJ23" s="47"/>
      <c r="AK23" s="47">
        <v>1</v>
      </c>
      <c r="AL23" s="47">
        <v>227000</v>
      </c>
      <c r="AM23" s="47">
        <v>1</v>
      </c>
      <c r="AN23" s="47">
        <v>39000</v>
      </c>
      <c r="AO23" s="47"/>
      <c r="AP23" s="47"/>
      <c r="AQ23" s="47"/>
      <c r="AR23" s="47">
        <v>87500</v>
      </c>
      <c r="AS23" s="47"/>
      <c r="AT23" s="47"/>
      <c r="AU23" s="47"/>
      <c r="AV23" s="47"/>
      <c r="AW23" s="47"/>
      <c r="AX23" s="47"/>
      <c r="AY23" s="47"/>
      <c r="AZ23" s="47">
        <v>186600</v>
      </c>
      <c r="BA23" s="47"/>
      <c r="BB23" s="47"/>
      <c r="BC23" s="47"/>
      <c r="BD23" s="47"/>
      <c r="BE23" s="47"/>
      <c r="BF23" s="47">
        <v>725</v>
      </c>
      <c r="BG23" s="47">
        <v>2770600</v>
      </c>
      <c r="BH23" s="47">
        <v>130</v>
      </c>
      <c r="BI23" s="47">
        <v>3187600</v>
      </c>
      <c r="BJ23" s="47">
        <v>625</v>
      </c>
      <c r="BK23" s="47">
        <v>11</v>
      </c>
      <c r="BL23" s="47">
        <v>435500</v>
      </c>
      <c r="BM23" s="47">
        <v>15</v>
      </c>
      <c r="BN23" s="47">
        <v>28700</v>
      </c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</row>
    <row r="24" spans="1:86" s="30" customFormat="1" ht="24" customHeight="1">
      <c r="A24" s="46">
        <v>15</v>
      </c>
      <c r="B24" s="46" t="s">
        <v>72</v>
      </c>
      <c r="C24" s="47">
        <f t="shared" si="2"/>
        <v>11032824</v>
      </c>
      <c r="D24" s="47">
        <v>132</v>
      </c>
      <c r="E24" s="47">
        <v>1728800</v>
      </c>
      <c r="F24" s="47">
        <v>2312</v>
      </c>
      <c r="G24" s="47">
        <v>432600</v>
      </c>
      <c r="H24" s="47"/>
      <c r="I24" s="47">
        <v>1820</v>
      </c>
      <c r="J24" s="47">
        <v>150000</v>
      </c>
      <c r="K24" s="47">
        <v>758</v>
      </c>
      <c r="L24" s="47">
        <v>238700</v>
      </c>
      <c r="M24" s="47">
        <v>292</v>
      </c>
      <c r="N24" s="47">
        <v>411910</v>
      </c>
      <c r="O24" s="47"/>
      <c r="P24" s="47">
        <v>123500</v>
      </c>
      <c r="Q24" s="47">
        <v>12</v>
      </c>
      <c r="R24" s="47">
        <v>252000</v>
      </c>
      <c r="S24" s="47"/>
      <c r="T24" s="47"/>
      <c r="U24" s="47">
        <v>50</v>
      </c>
      <c r="V24" s="47">
        <v>123000</v>
      </c>
      <c r="W24" s="47"/>
      <c r="X24" s="47"/>
      <c r="Y24" s="47"/>
      <c r="Z24" s="47"/>
      <c r="AA24" s="47">
        <v>1093</v>
      </c>
      <c r="AB24" s="47">
        <v>28500</v>
      </c>
      <c r="AC24" s="47">
        <v>60</v>
      </c>
      <c r="AD24" s="47">
        <v>77800</v>
      </c>
      <c r="AE24" s="47"/>
      <c r="AF24" s="47">
        <v>330600</v>
      </c>
      <c r="AG24" s="50">
        <v>9.7025999999999986</v>
      </c>
      <c r="AH24" s="47">
        <v>4110654</v>
      </c>
      <c r="AI24" s="50">
        <v>16.225999999999999</v>
      </c>
      <c r="AJ24" s="47">
        <v>1624340</v>
      </c>
      <c r="AK24" s="47">
        <v>8</v>
      </c>
      <c r="AL24" s="47">
        <v>840000</v>
      </c>
      <c r="AM24" s="47"/>
      <c r="AN24" s="47"/>
      <c r="AO24" s="47"/>
      <c r="AP24" s="47"/>
      <c r="AQ24" s="47">
        <v>10</v>
      </c>
      <c r="AR24" s="47">
        <v>260100</v>
      </c>
      <c r="AS24" s="47"/>
      <c r="AT24" s="47"/>
      <c r="AU24" s="47"/>
      <c r="AV24" s="47">
        <v>3920</v>
      </c>
      <c r="AW24" s="47">
        <v>1</v>
      </c>
      <c r="AX24" s="47"/>
      <c r="AY24" s="47"/>
      <c r="AZ24" s="47"/>
      <c r="BA24" s="47"/>
      <c r="BB24" s="47"/>
      <c r="BC24" s="47"/>
      <c r="BD24" s="47"/>
      <c r="BE24" s="47"/>
      <c r="BF24" s="47">
        <v>60</v>
      </c>
      <c r="BG24" s="47">
        <v>79900</v>
      </c>
      <c r="BH24" s="47"/>
      <c r="BI24" s="47"/>
      <c r="BJ24" s="47">
        <v>250</v>
      </c>
      <c r="BK24" s="47">
        <v>4</v>
      </c>
      <c r="BL24" s="47">
        <v>172600</v>
      </c>
      <c r="BM24" s="47">
        <v>24</v>
      </c>
      <c r="BN24" s="47">
        <v>43900</v>
      </c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</row>
    <row r="25" spans="1:86" s="30" customFormat="1" ht="23.4" customHeight="1">
      <c r="A25" s="46">
        <v>16</v>
      </c>
      <c r="B25" s="46" t="s">
        <v>73</v>
      </c>
      <c r="C25" s="47">
        <f t="shared" si="2"/>
        <v>15465620</v>
      </c>
      <c r="D25" s="47">
        <v>132</v>
      </c>
      <c r="E25" s="47">
        <v>1364000</v>
      </c>
      <c r="F25" s="47">
        <v>5819</v>
      </c>
      <c r="G25" s="47">
        <v>4446800</v>
      </c>
      <c r="H25" s="47">
        <v>4</v>
      </c>
      <c r="I25" s="47">
        <v>2500</v>
      </c>
      <c r="J25" s="47">
        <v>446000</v>
      </c>
      <c r="K25" s="47">
        <v>1193</v>
      </c>
      <c r="L25" s="47">
        <v>174200</v>
      </c>
      <c r="M25" s="47">
        <v>258</v>
      </c>
      <c r="N25" s="47">
        <v>881780</v>
      </c>
      <c r="O25" s="47"/>
      <c r="P25" s="47"/>
      <c r="Q25" s="47">
        <v>12</v>
      </c>
      <c r="R25" s="47">
        <v>102000</v>
      </c>
      <c r="S25" s="47"/>
      <c r="T25" s="47"/>
      <c r="U25" s="47">
        <v>50</v>
      </c>
      <c r="V25" s="47">
        <v>123000</v>
      </c>
      <c r="W25" s="47"/>
      <c r="X25" s="47"/>
      <c r="Y25" s="47"/>
      <c r="Z25" s="47"/>
      <c r="AA25" s="47">
        <v>582</v>
      </c>
      <c r="AB25" s="47">
        <v>78500</v>
      </c>
      <c r="AC25" s="47">
        <v>20</v>
      </c>
      <c r="AD25" s="47">
        <v>26600</v>
      </c>
      <c r="AE25" s="47"/>
      <c r="AF25" s="47">
        <v>391400</v>
      </c>
      <c r="AG25" s="50">
        <v>6.5012999999999996</v>
      </c>
      <c r="AH25" s="47">
        <v>4766440</v>
      </c>
      <c r="AI25" s="50">
        <v>12.638999999999999</v>
      </c>
      <c r="AJ25" s="47">
        <v>1138680</v>
      </c>
      <c r="AK25" s="47">
        <v>5</v>
      </c>
      <c r="AL25" s="47">
        <v>536000</v>
      </c>
      <c r="AM25" s="47"/>
      <c r="AN25" s="47"/>
      <c r="AO25" s="47"/>
      <c r="AP25" s="47"/>
      <c r="AQ25" s="47"/>
      <c r="AR25" s="47">
        <v>5000</v>
      </c>
      <c r="AS25" s="47"/>
      <c r="AT25" s="47"/>
      <c r="AU25" s="47"/>
      <c r="AV25" s="47">
        <v>3920</v>
      </c>
      <c r="AW25" s="47">
        <v>1</v>
      </c>
      <c r="AX25" s="47"/>
      <c r="AY25" s="47">
        <v>1</v>
      </c>
      <c r="AZ25" s="47">
        <v>776000</v>
      </c>
      <c r="BA25" s="47"/>
      <c r="BB25" s="47"/>
      <c r="BC25" s="47"/>
      <c r="BD25" s="47"/>
      <c r="BE25" s="47"/>
      <c r="BF25" s="47"/>
      <c r="BG25" s="47">
        <v>80800</v>
      </c>
      <c r="BH25" s="47"/>
      <c r="BI25" s="47"/>
      <c r="BJ25" s="47">
        <v>175</v>
      </c>
      <c r="BK25" s="47">
        <v>3</v>
      </c>
      <c r="BL25" s="47">
        <v>124500</v>
      </c>
      <c r="BM25" s="47"/>
      <c r="BN25" s="47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</row>
    <row r="26" spans="1:86" s="30" customFormat="1" ht="24" customHeight="1">
      <c r="A26" s="46">
        <v>17</v>
      </c>
      <c r="B26" s="46" t="s">
        <v>74</v>
      </c>
      <c r="C26" s="47">
        <f t="shared" si="2"/>
        <v>8762780</v>
      </c>
      <c r="D26" s="47">
        <v>131</v>
      </c>
      <c r="E26" s="47">
        <v>630800</v>
      </c>
      <c r="F26" s="47"/>
      <c r="G26" s="47">
        <v>117800</v>
      </c>
      <c r="H26" s="47"/>
      <c r="I26" s="47"/>
      <c r="J26" s="47"/>
      <c r="K26" s="47"/>
      <c r="L26" s="47"/>
      <c r="M26" s="47">
        <v>47</v>
      </c>
      <c r="N26" s="47">
        <v>469360</v>
      </c>
      <c r="O26" s="47"/>
      <c r="P26" s="47"/>
      <c r="Q26" s="47"/>
      <c r="R26" s="47"/>
      <c r="S26" s="47"/>
      <c r="T26" s="47"/>
      <c r="U26" s="47">
        <v>70</v>
      </c>
      <c r="V26" s="47">
        <v>172000</v>
      </c>
      <c r="W26" s="47"/>
      <c r="X26" s="47"/>
      <c r="Y26" s="47"/>
      <c r="Z26" s="47"/>
      <c r="AA26" s="47">
        <v>7070</v>
      </c>
      <c r="AB26" s="47">
        <v>11500</v>
      </c>
      <c r="AC26" s="47"/>
      <c r="AD26" s="47"/>
      <c r="AE26" s="47"/>
      <c r="AF26" s="47">
        <v>394000</v>
      </c>
      <c r="AG26" s="50">
        <v>21.751799999999999</v>
      </c>
      <c r="AH26" s="47">
        <v>5458420</v>
      </c>
      <c r="AI26" s="50"/>
      <c r="AJ26" s="47"/>
      <c r="AK26" s="47">
        <v>1</v>
      </c>
      <c r="AL26" s="47">
        <v>105000</v>
      </c>
      <c r="AM26" s="47">
        <v>1</v>
      </c>
      <c r="AN26" s="47">
        <v>7000</v>
      </c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>
        <v>50000</v>
      </c>
      <c r="BA26" s="47"/>
      <c r="BB26" s="47"/>
      <c r="BC26" s="47"/>
      <c r="BD26" s="47"/>
      <c r="BE26" s="47"/>
      <c r="BF26" s="47">
        <v>225</v>
      </c>
      <c r="BG26" s="47">
        <v>990100</v>
      </c>
      <c r="BH26" s="47">
        <v>10</v>
      </c>
      <c r="BI26" s="47">
        <v>143400</v>
      </c>
      <c r="BJ26" s="47">
        <v>225</v>
      </c>
      <c r="BK26" s="47">
        <v>4</v>
      </c>
      <c r="BL26" s="47">
        <v>160700</v>
      </c>
      <c r="BM26" s="47">
        <v>29</v>
      </c>
      <c r="BN26" s="47">
        <v>52700</v>
      </c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</row>
    <row r="27" spans="1:86" s="30" customFormat="1" ht="24" customHeight="1">
      <c r="A27" s="46">
        <v>18</v>
      </c>
      <c r="B27" s="46" t="s">
        <v>75</v>
      </c>
      <c r="C27" s="47">
        <f t="shared" si="2"/>
        <v>1639620</v>
      </c>
      <c r="D27" s="47">
        <v>131</v>
      </c>
      <c r="E27" s="47">
        <v>182400</v>
      </c>
      <c r="F27" s="47"/>
      <c r="G27" s="47">
        <v>60000</v>
      </c>
      <c r="H27" s="47"/>
      <c r="I27" s="47"/>
      <c r="J27" s="47"/>
      <c r="K27" s="47"/>
      <c r="L27" s="47"/>
      <c r="M27" s="47">
        <v>0</v>
      </c>
      <c r="N27" s="47">
        <v>800</v>
      </c>
      <c r="O27" s="47"/>
      <c r="P27" s="47"/>
      <c r="Q27" s="47"/>
      <c r="R27" s="47"/>
      <c r="S27" s="47"/>
      <c r="T27" s="47"/>
      <c r="U27" s="47">
        <v>40</v>
      </c>
      <c r="V27" s="47">
        <v>98500</v>
      </c>
      <c r="W27" s="47"/>
      <c r="X27" s="47"/>
      <c r="Y27" s="47"/>
      <c r="Z27" s="47"/>
      <c r="AA27" s="47">
        <v>1815</v>
      </c>
      <c r="AB27" s="47">
        <v>3500</v>
      </c>
      <c r="AC27" s="47"/>
      <c r="AD27" s="47"/>
      <c r="AE27" s="47"/>
      <c r="AF27" s="47">
        <v>545400</v>
      </c>
      <c r="AG27" s="50">
        <v>1.1505999999999998</v>
      </c>
      <c r="AH27" s="47">
        <v>157000</v>
      </c>
      <c r="AI27" s="50"/>
      <c r="AJ27" s="47"/>
      <c r="AK27" s="47">
        <v>2</v>
      </c>
      <c r="AL27" s="47">
        <v>271000</v>
      </c>
      <c r="AM27" s="47"/>
      <c r="AN27" s="47"/>
      <c r="AO27" s="47"/>
      <c r="AP27" s="47"/>
      <c r="AQ27" s="47"/>
      <c r="AR27" s="47"/>
      <c r="AS27" s="47"/>
      <c r="AT27" s="47"/>
      <c r="AU27" s="47"/>
      <c r="AV27" s="47">
        <v>3920</v>
      </c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>
        <v>240500</v>
      </c>
      <c r="BH27" s="47"/>
      <c r="BI27" s="47"/>
      <c r="BJ27" s="47">
        <v>100</v>
      </c>
      <c r="BK27" s="47">
        <v>2</v>
      </c>
      <c r="BL27" s="47">
        <v>76600</v>
      </c>
      <c r="BM27" s="47"/>
      <c r="BN27" s="47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</row>
    <row r="28" spans="1:86" s="30" customFormat="1" ht="24" customHeight="1">
      <c r="A28" s="46">
        <v>19</v>
      </c>
      <c r="B28" s="46" t="s">
        <v>76</v>
      </c>
      <c r="C28" s="47">
        <f t="shared" si="2"/>
        <v>22406640</v>
      </c>
      <c r="D28" s="47">
        <v>132</v>
      </c>
      <c r="E28" s="47">
        <v>215000</v>
      </c>
      <c r="F28" s="47"/>
      <c r="G28" s="47"/>
      <c r="H28" s="47"/>
      <c r="I28" s="47"/>
      <c r="J28" s="47"/>
      <c r="K28" s="47"/>
      <c r="L28" s="47"/>
      <c r="M28" s="47">
        <v>0</v>
      </c>
      <c r="N28" s="47">
        <v>180800</v>
      </c>
      <c r="O28" s="47"/>
      <c r="P28" s="47"/>
      <c r="Q28" s="47"/>
      <c r="R28" s="47"/>
      <c r="S28" s="47"/>
      <c r="T28" s="47"/>
      <c r="U28" s="47">
        <v>50</v>
      </c>
      <c r="V28" s="47">
        <v>123000</v>
      </c>
      <c r="W28" s="47"/>
      <c r="X28" s="47"/>
      <c r="Y28" s="47"/>
      <c r="Z28" s="47"/>
      <c r="AA28" s="47">
        <v>4767</v>
      </c>
      <c r="AB28" s="47">
        <v>7800</v>
      </c>
      <c r="AC28" s="47"/>
      <c r="AD28" s="47"/>
      <c r="AE28" s="47"/>
      <c r="AF28" s="47">
        <v>241800</v>
      </c>
      <c r="AG28" s="50">
        <v>0.66259999999999997</v>
      </c>
      <c r="AH28" s="47">
        <v>78500</v>
      </c>
      <c r="AI28" s="50"/>
      <c r="AJ28" s="47"/>
      <c r="AK28" s="47">
        <v>1</v>
      </c>
      <c r="AL28" s="47">
        <v>105000</v>
      </c>
      <c r="AM28" s="47"/>
      <c r="AN28" s="47"/>
      <c r="AO28" s="47"/>
      <c r="AP28" s="47">
        <v>21175800</v>
      </c>
      <c r="AQ28" s="47"/>
      <c r="AR28" s="47"/>
      <c r="AS28" s="47"/>
      <c r="AT28" s="47"/>
      <c r="AU28" s="47"/>
      <c r="AV28" s="47">
        <v>7840</v>
      </c>
      <c r="AW28" s="47"/>
      <c r="AX28" s="47"/>
      <c r="AY28" s="47">
        <v>1</v>
      </c>
      <c r="AZ28" s="47">
        <v>146500</v>
      </c>
      <c r="BA28" s="47"/>
      <c r="BB28" s="47"/>
      <c r="BC28" s="47"/>
      <c r="BD28" s="47"/>
      <c r="BE28" s="47"/>
      <c r="BF28" s="47"/>
      <c r="BG28" s="47"/>
      <c r="BH28" s="47"/>
      <c r="BI28" s="47"/>
      <c r="BJ28" s="47">
        <v>175</v>
      </c>
      <c r="BK28" s="47">
        <v>3</v>
      </c>
      <c r="BL28" s="47">
        <v>124600</v>
      </c>
      <c r="BM28" s="47"/>
      <c r="BN28" s="47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</row>
    <row r="29" spans="1:86" s="30" customFormat="1" ht="24" customHeight="1">
      <c r="A29" s="46">
        <v>20</v>
      </c>
      <c r="B29" s="46" t="s">
        <v>77</v>
      </c>
      <c r="C29" s="47">
        <f t="shared" si="2"/>
        <v>9758784</v>
      </c>
      <c r="D29" s="47">
        <v>132</v>
      </c>
      <c r="E29" s="47">
        <v>487300</v>
      </c>
      <c r="F29" s="47"/>
      <c r="G29" s="47">
        <v>87900</v>
      </c>
      <c r="H29" s="47"/>
      <c r="I29" s="47"/>
      <c r="J29" s="47"/>
      <c r="K29" s="47"/>
      <c r="L29" s="47">
        <v>1400</v>
      </c>
      <c r="M29" s="47">
        <v>86</v>
      </c>
      <c r="N29" s="47">
        <v>305940</v>
      </c>
      <c r="O29" s="47"/>
      <c r="P29" s="47"/>
      <c r="Q29" s="47">
        <v>25</v>
      </c>
      <c r="R29" s="47">
        <v>321930</v>
      </c>
      <c r="S29" s="47">
        <v>12</v>
      </c>
      <c r="T29" s="47">
        <v>34000</v>
      </c>
      <c r="U29" s="47">
        <v>90</v>
      </c>
      <c r="V29" s="47">
        <v>221000</v>
      </c>
      <c r="W29" s="47">
        <v>40</v>
      </c>
      <c r="X29" s="47">
        <v>295500</v>
      </c>
      <c r="Y29" s="47">
        <v>310</v>
      </c>
      <c r="Z29" s="47">
        <v>376500</v>
      </c>
      <c r="AA29" s="47">
        <v>5599</v>
      </c>
      <c r="AB29" s="47">
        <v>9100</v>
      </c>
      <c r="AC29" s="47">
        <v>90</v>
      </c>
      <c r="AD29" s="47">
        <v>116200</v>
      </c>
      <c r="AE29" s="47"/>
      <c r="AF29" s="47">
        <v>333600</v>
      </c>
      <c r="AG29" s="50">
        <v>9.0576999999999988</v>
      </c>
      <c r="AH29" s="47">
        <v>6047394</v>
      </c>
      <c r="AI29" s="50"/>
      <c r="AJ29" s="47"/>
      <c r="AK29" s="47">
        <v>4</v>
      </c>
      <c r="AL29" s="47">
        <v>420000</v>
      </c>
      <c r="AM29" s="47">
        <v>2</v>
      </c>
      <c r="AN29" s="47">
        <v>79000</v>
      </c>
      <c r="AO29" s="47"/>
      <c r="AP29" s="47"/>
      <c r="AQ29" s="47">
        <v>10</v>
      </c>
      <c r="AR29" s="47">
        <v>29100</v>
      </c>
      <c r="AS29" s="47"/>
      <c r="AT29" s="47"/>
      <c r="AU29" s="47"/>
      <c r="AV29" s="47">
        <v>3920</v>
      </c>
      <c r="AW29" s="47"/>
      <c r="AX29" s="47"/>
      <c r="AY29" s="47">
        <v>1</v>
      </c>
      <c r="AZ29" s="47">
        <v>142000</v>
      </c>
      <c r="BA29" s="47"/>
      <c r="BB29" s="47"/>
      <c r="BC29" s="47"/>
      <c r="BD29" s="47"/>
      <c r="BE29" s="47"/>
      <c r="BF29" s="47"/>
      <c r="BG29" s="47">
        <v>145300</v>
      </c>
      <c r="BH29" s="47"/>
      <c r="BI29" s="47"/>
      <c r="BJ29" s="47">
        <v>300</v>
      </c>
      <c r="BK29" s="47">
        <v>5</v>
      </c>
      <c r="BL29" s="47">
        <v>208900</v>
      </c>
      <c r="BM29" s="47">
        <v>51</v>
      </c>
      <c r="BN29" s="47">
        <v>92800</v>
      </c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</row>
    <row r="30" spans="1:86" s="30" customFormat="1" ht="24" customHeight="1">
      <c r="A30" s="46">
        <v>21</v>
      </c>
      <c r="B30" s="46" t="s">
        <v>78</v>
      </c>
      <c r="C30" s="47">
        <f t="shared" si="2"/>
        <v>8903380</v>
      </c>
      <c r="D30" s="47">
        <v>132</v>
      </c>
      <c r="E30" s="47">
        <v>321400</v>
      </c>
      <c r="F30" s="47"/>
      <c r="G30" s="47">
        <v>68000</v>
      </c>
      <c r="H30" s="47"/>
      <c r="I30" s="47"/>
      <c r="J30" s="47"/>
      <c r="K30" s="47"/>
      <c r="L30" s="47"/>
      <c r="M30" s="47">
        <v>175</v>
      </c>
      <c r="N30" s="47">
        <v>1147580</v>
      </c>
      <c r="O30" s="47"/>
      <c r="P30" s="47"/>
      <c r="Q30" s="47"/>
      <c r="R30" s="47"/>
      <c r="S30" s="47">
        <v>27</v>
      </c>
      <c r="T30" s="47"/>
      <c r="U30" s="47">
        <v>60</v>
      </c>
      <c r="V30" s="47">
        <v>147500</v>
      </c>
      <c r="W30" s="47">
        <v>40</v>
      </c>
      <c r="X30" s="47">
        <v>26500</v>
      </c>
      <c r="Y30" s="47"/>
      <c r="Z30" s="47"/>
      <c r="AA30" s="47">
        <v>13250</v>
      </c>
      <c r="AB30" s="47">
        <v>21300</v>
      </c>
      <c r="AC30" s="47"/>
      <c r="AD30" s="47"/>
      <c r="AE30" s="47"/>
      <c r="AF30" s="47">
        <v>3991500</v>
      </c>
      <c r="AG30" s="50">
        <v>12.3711</v>
      </c>
      <c r="AH30" s="47">
        <v>2221900</v>
      </c>
      <c r="AI30" s="50"/>
      <c r="AJ30" s="47"/>
      <c r="AK30" s="47">
        <v>1</v>
      </c>
      <c r="AL30" s="47">
        <v>166000</v>
      </c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>
        <v>173000</v>
      </c>
      <c r="BA30" s="47"/>
      <c r="BB30" s="47"/>
      <c r="BC30" s="47"/>
      <c r="BD30" s="47"/>
      <c r="BE30" s="47"/>
      <c r="BF30" s="47"/>
      <c r="BG30" s="47">
        <v>60000</v>
      </c>
      <c r="BH30" s="47"/>
      <c r="BI30" s="47"/>
      <c r="BJ30" s="47">
        <v>800</v>
      </c>
      <c r="BK30" s="47">
        <v>14</v>
      </c>
      <c r="BL30" s="47">
        <v>558700</v>
      </c>
      <c r="BM30" s="47"/>
      <c r="BN30" s="47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</row>
    <row r="31" spans="1:86" s="30" customFormat="1" ht="24" customHeight="1">
      <c r="A31" s="46">
        <v>22</v>
      </c>
      <c r="B31" s="46" t="s">
        <v>79</v>
      </c>
      <c r="C31" s="47">
        <f t="shared" si="2"/>
        <v>38369562</v>
      </c>
      <c r="D31" s="47">
        <v>132</v>
      </c>
      <c r="E31" s="47">
        <v>2620800</v>
      </c>
      <c r="F31" s="47">
        <v>11860</v>
      </c>
      <c r="G31" s="47">
        <v>5608900</v>
      </c>
      <c r="H31" s="47">
        <v>9</v>
      </c>
      <c r="I31" s="47">
        <v>3000</v>
      </c>
      <c r="J31" s="47">
        <v>699000</v>
      </c>
      <c r="K31" s="47">
        <v>2306</v>
      </c>
      <c r="L31" s="47">
        <v>167000</v>
      </c>
      <c r="M31" s="47">
        <v>696</v>
      </c>
      <c r="N31" s="47">
        <v>3233610</v>
      </c>
      <c r="O31" s="47"/>
      <c r="P31" s="47">
        <v>80500</v>
      </c>
      <c r="Q31" s="47">
        <v>24</v>
      </c>
      <c r="R31" s="47">
        <v>180000</v>
      </c>
      <c r="S31" s="47"/>
      <c r="T31" s="47"/>
      <c r="U31" s="47">
        <v>108</v>
      </c>
      <c r="V31" s="47">
        <v>265100</v>
      </c>
      <c r="W31" s="47"/>
      <c r="X31" s="47"/>
      <c r="Y31" s="47"/>
      <c r="Z31" s="47"/>
      <c r="AA31" s="47">
        <v>8380</v>
      </c>
      <c r="AB31" s="47">
        <v>103500</v>
      </c>
      <c r="AC31" s="47">
        <v>35</v>
      </c>
      <c r="AD31" s="47">
        <v>45800</v>
      </c>
      <c r="AE31" s="47"/>
      <c r="AF31" s="47">
        <v>418400</v>
      </c>
      <c r="AG31" s="50">
        <v>8.4936000000000007</v>
      </c>
      <c r="AH31" s="47">
        <v>10718022</v>
      </c>
      <c r="AI31" s="50">
        <v>13.885999999999999</v>
      </c>
      <c r="AJ31" s="47">
        <v>2372240</v>
      </c>
      <c r="AK31" s="47">
        <v>4</v>
      </c>
      <c r="AL31" s="47">
        <v>492000</v>
      </c>
      <c r="AM31" s="47"/>
      <c r="AN31" s="47">
        <v>32000</v>
      </c>
      <c r="AO31" s="51">
        <v>488.3</v>
      </c>
      <c r="AP31" s="47">
        <v>1009000</v>
      </c>
      <c r="AQ31" s="47">
        <v>347</v>
      </c>
      <c r="AR31" s="47">
        <v>9410800</v>
      </c>
      <c r="AS31" s="47"/>
      <c r="AT31" s="47"/>
      <c r="AU31" s="47"/>
      <c r="AV31" s="47">
        <v>7840</v>
      </c>
      <c r="AW31" s="47">
        <v>1</v>
      </c>
      <c r="AX31" s="47"/>
      <c r="AY31" s="47">
        <v>3</v>
      </c>
      <c r="AZ31" s="47">
        <v>114750</v>
      </c>
      <c r="BA31" s="47"/>
      <c r="BB31" s="47"/>
      <c r="BC31" s="47"/>
      <c r="BD31" s="47"/>
      <c r="BE31" s="47"/>
      <c r="BF31" s="47">
        <v>180</v>
      </c>
      <c r="BG31" s="47">
        <v>388400</v>
      </c>
      <c r="BH31" s="47"/>
      <c r="BI31" s="47"/>
      <c r="BJ31" s="47">
        <v>575</v>
      </c>
      <c r="BK31" s="47">
        <v>10</v>
      </c>
      <c r="BL31" s="47">
        <v>401900</v>
      </c>
      <c r="BM31" s="47"/>
      <c r="BN31" s="47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</row>
    <row r="32" spans="1:86" s="30" customFormat="1" ht="24" customHeight="1">
      <c r="A32" s="46">
        <v>23</v>
      </c>
      <c r="B32" s="46" t="s">
        <v>80</v>
      </c>
      <c r="C32" s="47">
        <f t="shared" si="2"/>
        <v>17163280</v>
      </c>
      <c r="D32" s="47">
        <v>132</v>
      </c>
      <c r="E32" s="47">
        <v>848800</v>
      </c>
      <c r="F32" s="47"/>
      <c r="G32" s="47">
        <v>45000</v>
      </c>
      <c r="H32" s="47"/>
      <c r="I32" s="47"/>
      <c r="J32" s="47"/>
      <c r="K32" s="47">
        <v>78</v>
      </c>
      <c r="L32" s="47">
        <v>1400</v>
      </c>
      <c r="M32" s="47">
        <v>23</v>
      </c>
      <c r="N32" s="47">
        <v>24280</v>
      </c>
      <c r="O32" s="47"/>
      <c r="P32" s="47"/>
      <c r="Q32" s="47"/>
      <c r="R32" s="47"/>
      <c r="S32" s="47"/>
      <c r="T32" s="47"/>
      <c r="U32" s="47">
        <v>120</v>
      </c>
      <c r="V32" s="47">
        <v>294500</v>
      </c>
      <c r="W32" s="47"/>
      <c r="X32" s="47"/>
      <c r="Y32" s="47"/>
      <c r="Z32" s="47"/>
      <c r="AA32" s="47">
        <v>6769</v>
      </c>
      <c r="AB32" s="47">
        <v>11000</v>
      </c>
      <c r="AC32" s="47"/>
      <c r="AD32" s="47"/>
      <c r="AE32" s="47"/>
      <c r="AF32" s="47">
        <v>3353000</v>
      </c>
      <c r="AG32" s="50">
        <v>11.936999999999999</v>
      </c>
      <c r="AH32" s="47">
        <v>12088800</v>
      </c>
      <c r="AI32" s="50"/>
      <c r="AJ32" s="47"/>
      <c r="AK32" s="47">
        <v>1</v>
      </c>
      <c r="AL32" s="47">
        <v>116000</v>
      </c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>
        <v>60000</v>
      </c>
      <c r="BH32" s="47"/>
      <c r="BI32" s="47"/>
      <c r="BJ32" s="47">
        <v>375</v>
      </c>
      <c r="BK32" s="47">
        <v>7</v>
      </c>
      <c r="BL32" s="47">
        <v>269500</v>
      </c>
      <c r="BM32" s="47">
        <v>28</v>
      </c>
      <c r="BN32" s="47">
        <v>51000</v>
      </c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</row>
    <row r="33" spans="1:86" s="30" customFormat="1" ht="24" customHeight="1">
      <c r="A33" s="46">
        <v>24</v>
      </c>
      <c r="B33" s="46" t="s">
        <v>81</v>
      </c>
      <c r="C33" s="47">
        <f t="shared" si="2"/>
        <v>1757900</v>
      </c>
      <c r="D33" s="47">
        <v>131</v>
      </c>
      <c r="E33" s="47">
        <v>226800</v>
      </c>
      <c r="F33" s="47"/>
      <c r="G33" s="47"/>
      <c r="H33" s="47"/>
      <c r="I33" s="47"/>
      <c r="J33" s="47"/>
      <c r="K33" s="47"/>
      <c r="L33" s="47"/>
      <c r="M33" s="47">
        <v>0</v>
      </c>
      <c r="N33" s="47"/>
      <c r="O33" s="47"/>
      <c r="P33" s="47"/>
      <c r="Q33" s="47"/>
      <c r="R33" s="47"/>
      <c r="S33" s="47"/>
      <c r="T33" s="47"/>
      <c r="U33" s="47">
        <v>50</v>
      </c>
      <c r="V33" s="47">
        <v>123000</v>
      </c>
      <c r="W33" s="47"/>
      <c r="X33" s="47"/>
      <c r="Y33" s="47"/>
      <c r="Z33" s="47"/>
      <c r="AA33" s="47">
        <v>443</v>
      </c>
      <c r="AB33" s="47">
        <v>3500</v>
      </c>
      <c r="AC33" s="47"/>
      <c r="AD33" s="47"/>
      <c r="AE33" s="47"/>
      <c r="AF33" s="47">
        <v>216000</v>
      </c>
      <c r="AG33" s="50"/>
      <c r="AH33" s="47">
        <v>970900</v>
      </c>
      <c r="AI33" s="50"/>
      <c r="AJ33" s="47"/>
      <c r="AK33" s="47">
        <v>1</v>
      </c>
      <c r="AL33" s="47">
        <v>105000</v>
      </c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>
        <v>150</v>
      </c>
      <c r="BK33" s="47">
        <v>3</v>
      </c>
      <c r="BL33" s="47">
        <v>112700</v>
      </c>
      <c r="BM33" s="47"/>
      <c r="BN33" s="47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</row>
    <row r="34" spans="1:86" s="30" customFormat="1" ht="24" customHeight="1">
      <c r="A34" s="46">
        <v>25</v>
      </c>
      <c r="B34" s="46" t="s">
        <v>82</v>
      </c>
      <c r="C34" s="47">
        <f t="shared" si="2"/>
        <v>27385044</v>
      </c>
      <c r="D34" s="47">
        <v>131</v>
      </c>
      <c r="E34" s="47">
        <v>1186600</v>
      </c>
      <c r="F34" s="47">
        <v>1619</v>
      </c>
      <c r="G34" s="47">
        <v>3839000</v>
      </c>
      <c r="H34" s="47">
        <v>4</v>
      </c>
      <c r="I34" s="47">
        <v>20</v>
      </c>
      <c r="J34" s="47">
        <v>158000</v>
      </c>
      <c r="K34" s="47">
        <v>52</v>
      </c>
      <c r="L34" s="47"/>
      <c r="M34" s="47">
        <v>86</v>
      </c>
      <c r="N34" s="47">
        <v>554850</v>
      </c>
      <c r="O34" s="47"/>
      <c r="P34" s="47"/>
      <c r="Q34" s="47"/>
      <c r="R34" s="47"/>
      <c r="S34" s="47"/>
      <c r="T34" s="47"/>
      <c r="U34" s="47">
        <v>66</v>
      </c>
      <c r="V34" s="47">
        <v>162200</v>
      </c>
      <c r="W34" s="47"/>
      <c r="X34" s="47"/>
      <c r="Y34" s="47"/>
      <c r="Z34" s="47"/>
      <c r="AA34" s="47">
        <v>2780</v>
      </c>
      <c r="AB34" s="47">
        <v>10000</v>
      </c>
      <c r="AC34" s="47">
        <v>45</v>
      </c>
      <c r="AD34" s="47">
        <v>58600</v>
      </c>
      <c r="AE34" s="47"/>
      <c r="AF34" s="47">
        <v>343200</v>
      </c>
      <c r="AG34" s="50">
        <v>6.7891999999999992</v>
      </c>
      <c r="AH34" s="47">
        <v>4447044</v>
      </c>
      <c r="AI34" s="50">
        <v>25</v>
      </c>
      <c r="AJ34" s="47">
        <v>10590500</v>
      </c>
      <c r="AK34" s="47">
        <v>2</v>
      </c>
      <c r="AL34" s="47">
        <v>221000</v>
      </c>
      <c r="AM34" s="47"/>
      <c r="AN34" s="47"/>
      <c r="AO34" s="47"/>
      <c r="AP34" s="47"/>
      <c r="AQ34" s="47">
        <v>5</v>
      </c>
      <c r="AR34" s="47">
        <v>22950</v>
      </c>
      <c r="AS34" s="47"/>
      <c r="AT34" s="47"/>
      <c r="AU34" s="47"/>
      <c r="AV34" s="47"/>
      <c r="AW34" s="47">
        <v>1</v>
      </c>
      <c r="AX34" s="47"/>
      <c r="AY34" s="47"/>
      <c r="AZ34" s="47"/>
      <c r="BA34" s="47"/>
      <c r="BB34" s="47"/>
      <c r="BC34" s="47">
        <v>365</v>
      </c>
      <c r="BD34" s="47">
        <v>1700000</v>
      </c>
      <c r="BE34" s="47">
        <v>4747500</v>
      </c>
      <c r="BF34" s="47">
        <v>330</v>
      </c>
      <c r="BG34" s="47">
        <v>810500</v>
      </c>
      <c r="BH34" s="47"/>
      <c r="BI34" s="47"/>
      <c r="BJ34" s="47">
        <v>325</v>
      </c>
      <c r="BK34" s="47">
        <v>6</v>
      </c>
      <c r="BL34" s="47">
        <v>233100</v>
      </c>
      <c r="BM34" s="47"/>
      <c r="BN34" s="47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</row>
    <row r="35" spans="1:86" s="30" customFormat="1" ht="24" customHeight="1">
      <c r="A35" s="46">
        <v>26</v>
      </c>
      <c r="B35" s="46" t="s">
        <v>83</v>
      </c>
      <c r="C35" s="47">
        <f t="shared" si="2"/>
        <v>11007688</v>
      </c>
      <c r="D35" s="47">
        <v>131</v>
      </c>
      <c r="E35" s="47">
        <v>520800</v>
      </c>
      <c r="F35" s="47"/>
      <c r="G35" s="47"/>
      <c r="H35" s="47"/>
      <c r="I35" s="47"/>
      <c r="J35" s="47"/>
      <c r="K35" s="47"/>
      <c r="L35" s="47"/>
      <c r="M35" s="47">
        <v>31</v>
      </c>
      <c r="N35" s="47">
        <v>32200</v>
      </c>
      <c r="O35" s="47"/>
      <c r="P35" s="47"/>
      <c r="Q35" s="47"/>
      <c r="R35" s="47"/>
      <c r="S35" s="47">
        <v>40</v>
      </c>
      <c r="T35" s="47"/>
      <c r="U35" s="47">
        <v>120</v>
      </c>
      <c r="V35" s="47">
        <v>294500</v>
      </c>
      <c r="W35" s="47"/>
      <c r="X35" s="47"/>
      <c r="Y35" s="47"/>
      <c r="Z35" s="47"/>
      <c r="AA35" s="47">
        <v>9316</v>
      </c>
      <c r="AB35" s="47">
        <v>15000</v>
      </c>
      <c r="AC35" s="47"/>
      <c r="AD35" s="47"/>
      <c r="AE35" s="47"/>
      <c r="AF35" s="47">
        <v>247000</v>
      </c>
      <c r="AG35" s="50">
        <v>8.7323000000000004</v>
      </c>
      <c r="AH35" s="47">
        <v>8055688</v>
      </c>
      <c r="AI35" s="50"/>
      <c r="AJ35" s="47"/>
      <c r="AK35" s="47">
        <v>1</v>
      </c>
      <c r="AL35" s="47">
        <v>105000</v>
      </c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>
        <v>1</v>
      </c>
      <c r="AX35" s="47"/>
      <c r="AY35" s="47"/>
      <c r="AZ35" s="47"/>
      <c r="BA35" s="47"/>
      <c r="BB35" s="47"/>
      <c r="BC35" s="47"/>
      <c r="BD35" s="47"/>
      <c r="BE35" s="47"/>
      <c r="BF35" s="47">
        <v>150</v>
      </c>
      <c r="BG35" s="47">
        <v>1081800</v>
      </c>
      <c r="BH35" s="47">
        <v>50</v>
      </c>
      <c r="BI35" s="47">
        <v>254300</v>
      </c>
      <c r="BJ35" s="47">
        <v>375</v>
      </c>
      <c r="BK35" s="47">
        <v>7</v>
      </c>
      <c r="BL35" s="47">
        <v>269500</v>
      </c>
      <c r="BM35" s="47">
        <v>73</v>
      </c>
      <c r="BN35" s="47">
        <v>131900</v>
      </c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</row>
    <row r="36" spans="1:86" s="30" customFormat="1" ht="24" customHeight="1">
      <c r="A36" s="46">
        <v>27</v>
      </c>
      <c r="B36" s="46" t="s">
        <v>84</v>
      </c>
      <c r="C36" s="47">
        <f t="shared" si="2"/>
        <v>2551750</v>
      </c>
      <c r="D36" s="47">
        <v>131</v>
      </c>
      <c r="E36" s="47">
        <v>192700</v>
      </c>
      <c r="F36" s="47"/>
      <c r="G36" s="47"/>
      <c r="H36" s="47"/>
      <c r="I36" s="47"/>
      <c r="J36" s="47"/>
      <c r="K36" s="47"/>
      <c r="L36" s="47"/>
      <c r="M36" s="47">
        <v>0</v>
      </c>
      <c r="N36" s="47"/>
      <c r="O36" s="47"/>
      <c r="P36" s="47"/>
      <c r="Q36" s="47"/>
      <c r="R36" s="47"/>
      <c r="S36" s="47"/>
      <c r="T36" s="47"/>
      <c r="U36" s="47">
        <v>120</v>
      </c>
      <c r="V36" s="47">
        <v>294500</v>
      </c>
      <c r="W36" s="47">
        <v>40</v>
      </c>
      <c r="X36" s="47">
        <v>26500</v>
      </c>
      <c r="Y36" s="47">
        <v>265</v>
      </c>
      <c r="Z36" s="47">
        <v>39750</v>
      </c>
      <c r="AA36" s="47">
        <v>6509</v>
      </c>
      <c r="AB36" s="47">
        <v>10500</v>
      </c>
      <c r="AC36" s="47"/>
      <c r="AD36" s="47"/>
      <c r="AE36" s="47"/>
      <c r="AF36" s="47">
        <v>207600</v>
      </c>
      <c r="AG36" s="50">
        <v>2.4026000000000001</v>
      </c>
      <c r="AH36" s="47">
        <v>1230400</v>
      </c>
      <c r="AI36" s="50"/>
      <c r="AJ36" s="47"/>
      <c r="AK36" s="47">
        <v>2</v>
      </c>
      <c r="AL36" s="47">
        <v>210000</v>
      </c>
      <c r="AM36" s="47">
        <v>2</v>
      </c>
      <c r="AN36" s="47">
        <v>121500</v>
      </c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>
        <v>81900</v>
      </c>
      <c r="BH36" s="47"/>
      <c r="BI36" s="47"/>
      <c r="BJ36" s="47">
        <v>200</v>
      </c>
      <c r="BK36" s="47">
        <v>3</v>
      </c>
      <c r="BL36" s="47">
        <v>136400</v>
      </c>
      <c r="BM36" s="47"/>
      <c r="BN36" s="47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</row>
    <row r="37" spans="1:86" s="30" customFormat="1" ht="24" customHeight="1">
      <c r="A37" s="46">
        <v>28</v>
      </c>
      <c r="B37" s="46" t="s">
        <v>85</v>
      </c>
      <c r="C37" s="47">
        <f t="shared" si="2"/>
        <v>8553350</v>
      </c>
      <c r="D37" s="47">
        <v>132</v>
      </c>
      <c r="E37" s="47">
        <v>590200</v>
      </c>
      <c r="F37" s="47"/>
      <c r="G37" s="47">
        <v>60000</v>
      </c>
      <c r="H37" s="47"/>
      <c r="I37" s="47"/>
      <c r="J37" s="47"/>
      <c r="K37" s="47"/>
      <c r="L37" s="47"/>
      <c r="M37" s="47">
        <v>43</v>
      </c>
      <c r="N37" s="47">
        <v>183600</v>
      </c>
      <c r="O37" s="47"/>
      <c r="P37" s="47"/>
      <c r="Q37" s="47"/>
      <c r="R37" s="47"/>
      <c r="S37" s="47"/>
      <c r="T37" s="47"/>
      <c r="U37" s="47">
        <v>120</v>
      </c>
      <c r="V37" s="47">
        <v>294500</v>
      </c>
      <c r="W37" s="47">
        <v>40</v>
      </c>
      <c r="X37" s="47">
        <v>26500</v>
      </c>
      <c r="Y37" s="47"/>
      <c r="Z37" s="47"/>
      <c r="AA37" s="47">
        <v>9870</v>
      </c>
      <c r="AB37" s="47">
        <v>15900</v>
      </c>
      <c r="AC37" s="47"/>
      <c r="AD37" s="47"/>
      <c r="AE37" s="47"/>
      <c r="AF37" s="47">
        <v>345600</v>
      </c>
      <c r="AG37" s="50">
        <v>6.7785000000000002</v>
      </c>
      <c r="AH37" s="47">
        <v>5205050</v>
      </c>
      <c r="AI37" s="50"/>
      <c r="AJ37" s="47"/>
      <c r="AK37" s="47">
        <v>2</v>
      </c>
      <c r="AL37" s="47">
        <v>271000</v>
      </c>
      <c r="AM37" s="47">
        <v>2</v>
      </c>
      <c r="AN37" s="47">
        <v>121500</v>
      </c>
      <c r="AO37" s="51">
        <v>112.7</v>
      </c>
      <c r="AP37" s="47">
        <v>551700</v>
      </c>
      <c r="AQ37" s="47"/>
      <c r="AR37" s="47"/>
      <c r="AS37" s="47"/>
      <c r="AT37" s="47"/>
      <c r="AU37" s="47"/>
      <c r="AV37" s="47"/>
      <c r="AW37" s="47"/>
      <c r="AX37" s="47"/>
      <c r="AY37" s="47"/>
      <c r="AZ37" s="47">
        <v>74700</v>
      </c>
      <c r="BA37" s="47"/>
      <c r="BB37" s="47"/>
      <c r="BC37" s="47"/>
      <c r="BD37" s="47"/>
      <c r="BE37" s="47"/>
      <c r="BF37" s="47">
        <v>120</v>
      </c>
      <c r="BG37" s="47">
        <v>322100</v>
      </c>
      <c r="BH37" s="47"/>
      <c r="BI37" s="47"/>
      <c r="BJ37" s="47">
        <v>575</v>
      </c>
      <c r="BK37" s="47">
        <v>10</v>
      </c>
      <c r="BL37" s="47">
        <v>401900</v>
      </c>
      <c r="BM37" s="47">
        <v>49</v>
      </c>
      <c r="BN37" s="47">
        <v>89100</v>
      </c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</row>
    <row r="38" spans="1:86" s="30" customFormat="1" ht="24" customHeight="1">
      <c r="A38" s="46">
        <v>29</v>
      </c>
      <c r="B38" s="46" t="s">
        <v>86</v>
      </c>
      <c r="C38" s="47">
        <f t="shared" si="2"/>
        <v>11281832</v>
      </c>
      <c r="D38" s="47">
        <v>131</v>
      </c>
      <c r="E38" s="47">
        <v>1766600</v>
      </c>
      <c r="F38" s="47"/>
      <c r="G38" s="47"/>
      <c r="H38" s="47"/>
      <c r="I38" s="47"/>
      <c r="J38" s="47"/>
      <c r="K38" s="47">
        <v>1218</v>
      </c>
      <c r="L38" s="47">
        <v>24200</v>
      </c>
      <c r="M38" s="47">
        <v>185</v>
      </c>
      <c r="N38" s="47">
        <v>567540</v>
      </c>
      <c r="O38" s="47"/>
      <c r="P38" s="47"/>
      <c r="Q38" s="47"/>
      <c r="R38" s="47"/>
      <c r="S38" s="47"/>
      <c r="T38" s="47"/>
      <c r="U38" s="47">
        <v>60</v>
      </c>
      <c r="V38" s="47">
        <v>147500</v>
      </c>
      <c r="W38" s="47"/>
      <c r="X38" s="47"/>
      <c r="Y38" s="47"/>
      <c r="Z38" s="47"/>
      <c r="AA38" s="47">
        <v>1089</v>
      </c>
      <c r="AB38" s="47">
        <v>3500</v>
      </c>
      <c r="AC38" s="47">
        <v>40</v>
      </c>
      <c r="AD38" s="47">
        <v>52200</v>
      </c>
      <c r="AE38" s="47"/>
      <c r="AF38" s="47">
        <v>239400</v>
      </c>
      <c r="AG38" s="50">
        <v>7.9477000000000002</v>
      </c>
      <c r="AH38" s="47">
        <v>3157352</v>
      </c>
      <c r="AI38" s="50"/>
      <c r="AJ38" s="47"/>
      <c r="AK38" s="47">
        <v>1</v>
      </c>
      <c r="AL38" s="47">
        <v>105000</v>
      </c>
      <c r="AM38" s="47"/>
      <c r="AN38" s="47"/>
      <c r="AO38" s="51">
        <v>111</v>
      </c>
      <c r="AP38" s="47">
        <v>4805400</v>
      </c>
      <c r="AQ38" s="47"/>
      <c r="AR38" s="47">
        <v>5000</v>
      </c>
      <c r="AS38" s="47"/>
      <c r="AT38" s="47"/>
      <c r="AU38" s="47"/>
      <c r="AV38" s="47">
        <v>7840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>
        <v>278200</v>
      </c>
      <c r="BH38" s="47"/>
      <c r="BI38" s="47"/>
      <c r="BJ38" s="47">
        <v>175</v>
      </c>
      <c r="BK38" s="47">
        <v>3</v>
      </c>
      <c r="BL38" s="47">
        <v>122100</v>
      </c>
      <c r="BM38" s="47"/>
      <c r="BN38" s="47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</row>
    <row r="39" spans="1:86" s="30" customFormat="1" ht="24" customHeight="1">
      <c r="A39" s="46">
        <v>30</v>
      </c>
      <c r="B39" s="46" t="s">
        <v>87</v>
      </c>
      <c r="C39" s="47">
        <f t="shared" si="2"/>
        <v>25309570</v>
      </c>
      <c r="D39" s="47">
        <v>132</v>
      </c>
      <c r="E39" s="47">
        <v>1394000</v>
      </c>
      <c r="F39" s="47">
        <v>10470</v>
      </c>
      <c r="G39" s="47">
        <v>18249200</v>
      </c>
      <c r="H39" s="47">
        <v>10</v>
      </c>
      <c r="I39" s="47">
        <v>2400</v>
      </c>
      <c r="J39" s="47">
        <v>565000</v>
      </c>
      <c r="K39" s="47">
        <v>1596</v>
      </c>
      <c r="L39" s="47">
        <v>485200</v>
      </c>
      <c r="M39" s="47">
        <v>347</v>
      </c>
      <c r="N39" s="47">
        <v>712550</v>
      </c>
      <c r="O39" s="47"/>
      <c r="P39" s="47"/>
      <c r="Q39" s="47">
        <v>12</v>
      </c>
      <c r="R39" s="47">
        <v>102000</v>
      </c>
      <c r="S39" s="47"/>
      <c r="T39" s="47"/>
      <c r="U39" s="47">
        <v>30</v>
      </c>
      <c r="V39" s="47">
        <v>74000</v>
      </c>
      <c r="W39" s="47"/>
      <c r="X39" s="47"/>
      <c r="Y39" s="47"/>
      <c r="Z39" s="47"/>
      <c r="AA39" s="47">
        <v>1080</v>
      </c>
      <c r="AB39" s="47">
        <v>103500</v>
      </c>
      <c r="AC39" s="47"/>
      <c r="AD39" s="47"/>
      <c r="AE39" s="47"/>
      <c r="AF39" s="47">
        <v>234600</v>
      </c>
      <c r="AG39" s="50">
        <v>1.7548999999999999</v>
      </c>
      <c r="AH39" s="47">
        <v>294000</v>
      </c>
      <c r="AI39" s="50">
        <v>17.240000000000002</v>
      </c>
      <c r="AJ39" s="47">
        <v>1944300</v>
      </c>
      <c r="AK39" s="47">
        <v>7</v>
      </c>
      <c r="AL39" s="47">
        <v>757000</v>
      </c>
      <c r="AM39" s="47"/>
      <c r="AN39" s="47"/>
      <c r="AO39" s="47"/>
      <c r="AP39" s="47"/>
      <c r="AQ39" s="47"/>
      <c r="AR39" s="47"/>
      <c r="AS39" s="47"/>
      <c r="AT39" s="47"/>
      <c r="AU39" s="47"/>
      <c r="AV39" s="47">
        <v>3920</v>
      </c>
      <c r="AW39" s="47"/>
      <c r="AX39" s="47"/>
      <c r="AY39" s="47"/>
      <c r="AZ39" s="47">
        <v>58000</v>
      </c>
      <c r="BA39" s="47"/>
      <c r="BB39" s="47"/>
      <c r="BC39" s="47"/>
      <c r="BD39" s="47"/>
      <c r="BE39" s="47"/>
      <c r="BF39" s="47">
        <v>120</v>
      </c>
      <c r="BG39" s="47">
        <v>195900</v>
      </c>
      <c r="BH39" s="47"/>
      <c r="BI39" s="47"/>
      <c r="BJ39" s="47">
        <v>200</v>
      </c>
      <c r="BK39" s="47">
        <v>3</v>
      </c>
      <c r="BL39" s="47">
        <v>136400</v>
      </c>
      <c r="BM39" s="47"/>
      <c r="BN39" s="47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</row>
    <row r="40" spans="1:86" s="30" customFormat="1" ht="24" customHeight="1">
      <c r="A40" s="46">
        <v>31</v>
      </c>
      <c r="B40" s="46" t="s">
        <v>88</v>
      </c>
      <c r="C40" s="47">
        <f t="shared" si="2"/>
        <v>5355050</v>
      </c>
      <c r="D40" s="47">
        <v>131</v>
      </c>
      <c r="E40" s="47">
        <v>368600</v>
      </c>
      <c r="F40" s="47"/>
      <c r="G40" s="47">
        <v>60000</v>
      </c>
      <c r="H40" s="47"/>
      <c r="I40" s="47"/>
      <c r="J40" s="47"/>
      <c r="K40" s="47">
        <v>260</v>
      </c>
      <c r="L40" s="47">
        <v>3700</v>
      </c>
      <c r="M40" s="47">
        <v>300</v>
      </c>
      <c r="N40" s="47">
        <v>1253680</v>
      </c>
      <c r="O40" s="47"/>
      <c r="P40" s="47"/>
      <c r="Q40" s="47"/>
      <c r="R40" s="47"/>
      <c r="S40" s="47"/>
      <c r="T40" s="47"/>
      <c r="U40" s="47">
        <v>70</v>
      </c>
      <c r="V40" s="47">
        <v>172000</v>
      </c>
      <c r="W40" s="47"/>
      <c r="X40" s="47"/>
      <c r="Y40" s="47"/>
      <c r="Z40" s="47"/>
      <c r="AA40" s="47">
        <v>2615</v>
      </c>
      <c r="AB40" s="47">
        <v>4300</v>
      </c>
      <c r="AC40" s="47">
        <v>55</v>
      </c>
      <c r="AD40" s="47">
        <v>71400</v>
      </c>
      <c r="AE40" s="47"/>
      <c r="AF40" s="47">
        <v>712800</v>
      </c>
      <c r="AG40" s="50">
        <v>3.7685000000000004</v>
      </c>
      <c r="AH40" s="47">
        <v>2198450</v>
      </c>
      <c r="AI40" s="50"/>
      <c r="AJ40" s="47"/>
      <c r="AK40" s="47">
        <v>1</v>
      </c>
      <c r="AL40" s="47">
        <v>166000</v>
      </c>
      <c r="AM40" s="47">
        <v>1</v>
      </c>
      <c r="AN40" s="47">
        <v>26000</v>
      </c>
      <c r="AO40" s="47"/>
      <c r="AP40" s="47"/>
      <c r="AQ40" s="47">
        <v>10</v>
      </c>
      <c r="AR40" s="47">
        <v>29100</v>
      </c>
      <c r="AS40" s="47"/>
      <c r="AT40" s="47"/>
      <c r="AU40" s="47"/>
      <c r="AV40" s="47">
        <v>3920</v>
      </c>
      <c r="AW40" s="47"/>
      <c r="AX40" s="47"/>
      <c r="AY40" s="47">
        <v>1</v>
      </c>
      <c r="AZ40" s="47">
        <v>100500</v>
      </c>
      <c r="BA40" s="47"/>
      <c r="BB40" s="47"/>
      <c r="BC40" s="47"/>
      <c r="BD40" s="47"/>
      <c r="BE40" s="47"/>
      <c r="BF40" s="47"/>
      <c r="BG40" s="47">
        <v>60000</v>
      </c>
      <c r="BH40" s="47"/>
      <c r="BI40" s="47"/>
      <c r="BJ40" s="47">
        <v>175</v>
      </c>
      <c r="BK40" s="47">
        <v>3</v>
      </c>
      <c r="BL40" s="47">
        <v>124600</v>
      </c>
      <c r="BM40" s="47"/>
      <c r="BN40" s="47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</row>
    <row r="41" spans="1:86" s="30" customFormat="1" ht="24" customHeight="1">
      <c r="A41" s="46">
        <v>32</v>
      </c>
      <c r="B41" s="46" t="s">
        <v>89</v>
      </c>
      <c r="C41" s="47">
        <f t="shared" si="2"/>
        <v>21169218</v>
      </c>
      <c r="D41" s="47">
        <v>132</v>
      </c>
      <c r="E41" s="47">
        <v>1464400</v>
      </c>
      <c r="F41" s="47">
        <v>6683</v>
      </c>
      <c r="G41" s="47">
        <v>4271700</v>
      </c>
      <c r="H41" s="47">
        <v>6</v>
      </c>
      <c r="I41" s="47">
        <v>3420</v>
      </c>
      <c r="J41" s="47">
        <v>564000</v>
      </c>
      <c r="K41" s="47">
        <v>300</v>
      </c>
      <c r="L41" s="47">
        <v>71500</v>
      </c>
      <c r="M41" s="47">
        <v>253</v>
      </c>
      <c r="N41" s="47">
        <v>375900</v>
      </c>
      <c r="O41" s="47"/>
      <c r="P41" s="47"/>
      <c r="Q41" s="47">
        <v>12</v>
      </c>
      <c r="R41" s="47">
        <v>102000</v>
      </c>
      <c r="S41" s="47"/>
      <c r="T41" s="47"/>
      <c r="U41" s="47">
        <v>60</v>
      </c>
      <c r="V41" s="47">
        <v>147500</v>
      </c>
      <c r="W41" s="47"/>
      <c r="X41" s="47"/>
      <c r="Y41" s="47"/>
      <c r="Z41" s="47"/>
      <c r="AA41" s="47">
        <v>2405</v>
      </c>
      <c r="AB41" s="47">
        <v>104000</v>
      </c>
      <c r="AC41" s="47">
        <v>45</v>
      </c>
      <c r="AD41" s="47">
        <v>58600</v>
      </c>
      <c r="AE41" s="47"/>
      <c r="AF41" s="47">
        <v>191800</v>
      </c>
      <c r="AG41" s="50">
        <v>7.431</v>
      </c>
      <c r="AH41" s="47">
        <v>4057018</v>
      </c>
      <c r="AI41" s="50">
        <v>16.334</v>
      </c>
      <c r="AJ41" s="47">
        <v>1471680</v>
      </c>
      <c r="AK41" s="47">
        <v>8</v>
      </c>
      <c r="AL41" s="47">
        <v>966300</v>
      </c>
      <c r="AM41" s="47"/>
      <c r="AN41" s="47"/>
      <c r="AO41" s="47"/>
      <c r="AP41" s="47"/>
      <c r="AQ41" s="47">
        <v>20</v>
      </c>
      <c r="AR41" s="47">
        <v>132400</v>
      </c>
      <c r="AS41" s="47">
        <v>1</v>
      </c>
      <c r="AT41" s="47">
        <v>135500</v>
      </c>
      <c r="AU41" s="47"/>
      <c r="AV41" s="47">
        <v>3920</v>
      </c>
      <c r="AW41" s="47">
        <v>1</v>
      </c>
      <c r="AX41" s="47"/>
      <c r="AY41" s="47"/>
      <c r="AZ41" s="47"/>
      <c r="BA41" s="47"/>
      <c r="BB41" s="47"/>
      <c r="BC41" s="47">
        <v>420</v>
      </c>
      <c r="BD41" s="47">
        <v>1300000</v>
      </c>
      <c r="BE41" s="47">
        <v>5480000</v>
      </c>
      <c r="BF41" s="47">
        <v>60</v>
      </c>
      <c r="BG41" s="47">
        <v>1362100</v>
      </c>
      <c r="BH41" s="47"/>
      <c r="BI41" s="47"/>
      <c r="BJ41" s="47">
        <v>300</v>
      </c>
      <c r="BK41" s="47">
        <v>5</v>
      </c>
      <c r="BL41" s="47">
        <v>208900</v>
      </c>
      <c r="BM41" s="47"/>
      <c r="BN41" s="47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</row>
    <row r="42" spans="1:86" s="30" customFormat="1" ht="24" customHeight="1">
      <c r="A42" s="46">
        <v>33</v>
      </c>
      <c r="B42" s="46" t="s">
        <v>90</v>
      </c>
      <c r="C42" s="47">
        <f t="shared" si="2"/>
        <v>11867890</v>
      </c>
      <c r="D42" s="47">
        <v>131</v>
      </c>
      <c r="E42" s="47">
        <v>2296100</v>
      </c>
      <c r="F42" s="47"/>
      <c r="G42" s="47">
        <v>68000</v>
      </c>
      <c r="H42" s="47"/>
      <c r="I42" s="47"/>
      <c r="J42" s="47"/>
      <c r="K42" s="47">
        <v>150</v>
      </c>
      <c r="L42" s="47">
        <v>10000</v>
      </c>
      <c r="M42" s="47">
        <v>149</v>
      </c>
      <c r="N42" s="47">
        <v>2206600</v>
      </c>
      <c r="O42" s="47"/>
      <c r="P42" s="47"/>
      <c r="Q42" s="47"/>
      <c r="R42" s="47"/>
      <c r="S42" s="47"/>
      <c r="T42" s="47"/>
      <c r="U42" s="47">
        <v>70</v>
      </c>
      <c r="V42" s="47">
        <v>172000</v>
      </c>
      <c r="W42" s="47"/>
      <c r="X42" s="47"/>
      <c r="Y42" s="47"/>
      <c r="Z42" s="47"/>
      <c r="AA42" s="47">
        <v>3210</v>
      </c>
      <c r="AB42" s="47">
        <v>5300</v>
      </c>
      <c r="AC42" s="47">
        <v>40</v>
      </c>
      <c r="AD42" s="47">
        <v>52200</v>
      </c>
      <c r="AE42" s="47"/>
      <c r="AF42" s="47">
        <v>1372300</v>
      </c>
      <c r="AG42" s="50">
        <v>9.7722999999999995</v>
      </c>
      <c r="AH42" s="47">
        <v>3139470</v>
      </c>
      <c r="AI42" s="50"/>
      <c r="AJ42" s="47"/>
      <c r="AK42" s="47">
        <v>1</v>
      </c>
      <c r="AL42" s="47">
        <v>238000</v>
      </c>
      <c r="AM42" s="47">
        <v>1</v>
      </c>
      <c r="AN42" s="47">
        <v>26000</v>
      </c>
      <c r="AO42" s="47"/>
      <c r="AP42" s="47"/>
      <c r="AQ42" s="47">
        <v>10</v>
      </c>
      <c r="AR42" s="47">
        <v>56100</v>
      </c>
      <c r="AS42" s="47"/>
      <c r="AT42" s="47"/>
      <c r="AU42" s="47"/>
      <c r="AV42" s="47">
        <v>3920</v>
      </c>
      <c r="AW42" s="47"/>
      <c r="AX42" s="47"/>
      <c r="AY42" s="47"/>
      <c r="AZ42" s="47">
        <v>50000</v>
      </c>
      <c r="BA42" s="47"/>
      <c r="BB42" s="47"/>
      <c r="BC42" s="47"/>
      <c r="BD42" s="47"/>
      <c r="BE42" s="47"/>
      <c r="BF42" s="47">
        <v>40</v>
      </c>
      <c r="BG42" s="47">
        <v>1890600</v>
      </c>
      <c r="BH42" s="47"/>
      <c r="BI42" s="47"/>
      <c r="BJ42" s="47">
        <v>400</v>
      </c>
      <c r="BK42" s="47">
        <v>7</v>
      </c>
      <c r="BL42" s="47">
        <v>281300</v>
      </c>
      <c r="BM42" s="47"/>
      <c r="BN42" s="47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</row>
    <row r="43" spans="1:86" s="30" customFormat="1" ht="24" customHeight="1">
      <c r="A43" s="46">
        <v>34</v>
      </c>
      <c r="B43" s="46" t="s">
        <v>91</v>
      </c>
      <c r="C43" s="47">
        <f>+E43+G43+J43+L43+N43+P43+R43+T43+V43+X43+Z43+AB43+AD43+AF43+AH43+AJ43+AL43+AN43+AP43+AR43+AT43+AV43+AX43+AZ43+BB43+BE43+BG43+BI43+BL43+BN43</f>
        <v>57030084</v>
      </c>
      <c r="D43" s="47">
        <v>131</v>
      </c>
      <c r="E43" s="47">
        <v>607700</v>
      </c>
      <c r="F43" s="47"/>
      <c r="G43" s="47"/>
      <c r="H43" s="47"/>
      <c r="I43" s="47"/>
      <c r="J43" s="47"/>
      <c r="K43" s="47">
        <v>52</v>
      </c>
      <c r="L43" s="47">
        <v>1400</v>
      </c>
      <c r="M43" s="47">
        <v>98</v>
      </c>
      <c r="N43" s="47">
        <v>687940</v>
      </c>
      <c r="O43" s="47"/>
      <c r="P43" s="47"/>
      <c r="Q43" s="47">
        <v>25</v>
      </c>
      <c r="R43" s="47">
        <v>6250</v>
      </c>
      <c r="S43" s="47"/>
      <c r="T43" s="47"/>
      <c r="U43" s="47">
        <v>50</v>
      </c>
      <c r="V43" s="47">
        <v>123000</v>
      </c>
      <c r="W43" s="47"/>
      <c r="X43" s="47"/>
      <c r="Y43" s="47"/>
      <c r="Z43" s="47"/>
      <c r="AA43" s="47">
        <v>6627</v>
      </c>
      <c r="AB43" s="47">
        <v>10800</v>
      </c>
      <c r="AC43" s="47"/>
      <c r="AD43" s="47"/>
      <c r="AE43" s="47"/>
      <c r="AF43" s="47">
        <v>153000</v>
      </c>
      <c r="AG43" s="50">
        <v>10.392100000000001</v>
      </c>
      <c r="AH43" s="47">
        <v>54538654</v>
      </c>
      <c r="AI43" s="50"/>
      <c r="AJ43" s="47"/>
      <c r="AK43" s="47">
        <v>2</v>
      </c>
      <c r="AL43" s="47">
        <v>210000</v>
      </c>
      <c r="AM43" s="47">
        <v>2</v>
      </c>
      <c r="AN43" s="47">
        <v>121500</v>
      </c>
      <c r="AO43" s="47"/>
      <c r="AP43" s="47"/>
      <c r="AQ43" s="47"/>
      <c r="AR43" s="47"/>
      <c r="AS43" s="47"/>
      <c r="AT43" s="47"/>
      <c r="AU43" s="47"/>
      <c r="AV43" s="47">
        <v>7840</v>
      </c>
      <c r="AW43" s="47">
        <v>1</v>
      </c>
      <c r="AX43" s="47"/>
      <c r="AY43" s="47"/>
      <c r="AZ43" s="47">
        <v>178000</v>
      </c>
      <c r="BA43" s="47"/>
      <c r="BB43" s="47"/>
      <c r="BC43" s="47"/>
      <c r="BD43" s="47"/>
      <c r="BE43" s="47"/>
      <c r="BF43" s="47">
        <v>20</v>
      </c>
      <c r="BG43" s="47">
        <v>83400</v>
      </c>
      <c r="BH43" s="47">
        <v>6</v>
      </c>
      <c r="BI43" s="47">
        <v>48800</v>
      </c>
      <c r="BJ43" s="47">
        <v>225</v>
      </c>
      <c r="BK43" s="47">
        <v>4</v>
      </c>
      <c r="BL43" s="47">
        <v>160800</v>
      </c>
      <c r="BM43" s="47">
        <v>50</v>
      </c>
      <c r="BN43" s="47">
        <v>91000</v>
      </c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</row>
    <row r="44" spans="1:86" s="30" customFormat="1" ht="24" customHeight="1">
      <c r="A44" s="46">
        <v>35</v>
      </c>
      <c r="B44" s="46" t="s">
        <v>92</v>
      </c>
      <c r="C44" s="47">
        <f t="shared" si="2"/>
        <v>17653690</v>
      </c>
      <c r="D44" s="47">
        <v>132</v>
      </c>
      <c r="E44" s="47">
        <v>1367000</v>
      </c>
      <c r="F44" s="47">
        <v>12189</v>
      </c>
      <c r="G44" s="47">
        <v>11420200</v>
      </c>
      <c r="H44" s="47">
        <v>10</v>
      </c>
      <c r="I44" s="47">
        <v>1900</v>
      </c>
      <c r="J44" s="47">
        <v>530000</v>
      </c>
      <c r="K44" s="47">
        <v>4694</v>
      </c>
      <c r="L44" s="47">
        <v>916900</v>
      </c>
      <c r="M44" s="47">
        <v>245</v>
      </c>
      <c r="N44" s="47">
        <v>364100</v>
      </c>
      <c r="O44" s="47"/>
      <c r="P44" s="47"/>
      <c r="Q44" s="47">
        <v>12</v>
      </c>
      <c r="R44" s="47">
        <v>102000</v>
      </c>
      <c r="S44" s="47"/>
      <c r="T44" s="47"/>
      <c r="U44" s="47">
        <v>7</v>
      </c>
      <c r="V44" s="47">
        <v>17600</v>
      </c>
      <c r="W44" s="47"/>
      <c r="X44" s="47"/>
      <c r="Y44" s="47"/>
      <c r="Z44" s="47"/>
      <c r="AA44" s="47">
        <v>460</v>
      </c>
      <c r="AB44" s="47">
        <v>78500</v>
      </c>
      <c r="AC44" s="47"/>
      <c r="AD44" s="47"/>
      <c r="AE44" s="47"/>
      <c r="AF44" s="47">
        <v>13800</v>
      </c>
      <c r="AG44" s="50">
        <v>1.6236000000000002</v>
      </c>
      <c r="AH44" s="47">
        <v>181000</v>
      </c>
      <c r="AI44" s="50">
        <v>17.233000000000001</v>
      </c>
      <c r="AJ44" s="47">
        <v>1727270</v>
      </c>
      <c r="AK44" s="47">
        <v>6</v>
      </c>
      <c r="AL44" s="47">
        <v>702000</v>
      </c>
      <c r="AM44" s="47"/>
      <c r="AN44" s="47"/>
      <c r="AO44" s="47"/>
      <c r="AP44" s="47"/>
      <c r="AQ44" s="47"/>
      <c r="AR44" s="47"/>
      <c r="AS44" s="47"/>
      <c r="AT44" s="47"/>
      <c r="AU44" s="47"/>
      <c r="AV44" s="47">
        <v>3920</v>
      </c>
      <c r="AW44" s="47"/>
      <c r="AX44" s="47"/>
      <c r="AY44" s="47"/>
      <c r="AZ44" s="47">
        <v>83000</v>
      </c>
      <c r="BA44" s="47"/>
      <c r="BB44" s="47"/>
      <c r="BC44" s="47"/>
      <c r="BD44" s="47"/>
      <c r="BE44" s="47"/>
      <c r="BF44" s="47">
        <v>10</v>
      </c>
      <c r="BG44" s="47">
        <v>10000</v>
      </c>
      <c r="BH44" s="47"/>
      <c r="BI44" s="47"/>
      <c r="BJ44" s="47">
        <v>200</v>
      </c>
      <c r="BK44" s="47">
        <v>3</v>
      </c>
      <c r="BL44" s="47">
        <v>136400</v>
      </c>
      <c r="BM44" s="47"/>
      <c r="BN44" s="47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</row>
    <row r="45" spans="1:86" s="30" customFormat="1" ht="24" customHeight="1">
      <c r="A45" s="46">
        <v>36</v>
      </c>
      <c r="B45" s="46" t="s">
        <v>93</v>
      </c>
      <c r="C45" s="47">
        <f t="shared" si="2"/>
        <v>13340280</v>
      </c>
      <c r="D45" s="47">
        <v>132</v>
      </c>
      <c r="E45" s="47">
        <v>656100</v>
      </c>
      <c r="F45" s="47"/>
      <c r="G45" s="47">
        <v>45000</v>
      </c>
      <c r="H45" s="47"/>
      <c r="I45" s="47"/>
      <c r="J45" s="47"/>
      <c r="K45" s="47">
        <v>78</v>
      </c>
      <c r="L45" s="47">
        <v>3000</v>
      </c>
      <c r="M45" s="47">
        <v>35</v>
      </c>
      <c r="N45" s="47">
        <v>2120020</v>
      </c>
      <c r="O45" s="47"/>
      <c r="P45" s="47"/>
      <c r="Q45" s="47"/>
      <c r="R45" s="47"/>
      <c r="S45" s="47"/>
      <c r="T45" s="47"/>
      <c r="U45" s="47">
        <v>50</v>
      </c>
      <c r="V45" s="47">
        <v>123000</v>
      </c>
      <c r="W45" s="47"/>
      <c r="X45" s="47"/>
      <c r="Y45" s="47"/>
      <c r="Z45" s="47"/>
      <c r="AA45" s="47">
        <v>2104</v>
      </c>
      <c r="AB45" s="47">
        <v>3500</v>
      </c>
      <c r="AC45" s="47"/>
      <c r="AD45" s="47"/>
      <c r="AE45" s="47"/>
      <c r="AF45" s="47">
        <v>5095400</v>
      </c>
      <c r="AG45" s="50">
        <v>13.820600000000001</v>
      </c>
      <c r="AH45" s="47">
        <v>3653540</v>
      </c>
      <c r="AI45" s="50"/>
      <c r="AJ45" s="47">
        <v>837000</v>
      </c>
      <c r="AK45" s="47">
        <v>2</v>
      </c>
      <c r="AL45" s="47">
        <v>343000</v>
      </c>
      <c r="AM45" s="47"/>
      <c r="AN45" s="47"/>
      <c r="AO45" s="47"/>
      <c r="AP45" s="47"/>
      <c r="AQ45" s="47"/>
      <c r="AR45" s="47"/>
      <c r="AS45" s="47"/>
      <c r="AT45" s="47"/>
      <c r="AU45" s="47"/>
      <c r="AV45" s="47">
        <v>3920</v>
      </c>
      <c r="AW45" s="47"/>
      <c r="AX45" s="47"/>
      <c r="AY45" s="47"/>
      <c r="AZ45" s="47">
        <v>136400</v>
      </c>
      <c r="BA45" s="47"/>
      <c r="BB45" s="47"/>
      <c r="BC45" s="47"/>
      <c r="BD45" s="47"/>
      <c r="BE45" s="47"/>
      <c r="BF45" s="47">
        <v>20</v>
      </c>
      <c r="BG45" s="47">
        <v>97600</v>
      </c>
      <c r="BH45" s="47"/>
      <c r="BI45" s="47"/>
      <c r="BJ45" s="47">
        <v>275</v>
      </c>
      <c r="BK45" s="47">
        <v>5</v>
      </c>
      <c r="BL45" s="47">
        <v>197200</v>
      </c>
      <c r="BM45" s="47">
        <v>14</v>
      </c>
      <c r="BN45" s="47">
        <v>25600</v>
      </c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</row>
    <row r="46" spans="1:86" s="30" customFormat="1" ht="24" customHeight="1">
      <c r="A46" s="46">
        <v>37</v>
      </c>
      <c r="B46" s="46" t="s">
        <v>94</v>
      </c>
      <c r="C46" s="47">
        <f t="shared" si="2"/>
        <v>8434694</v>
      </c>
      <c r="D46" s="47">
        <v>132</v>
      </c>
      <c r="E46" s="47">
        <v>876300</v>
      </c>
      <c r="F46" s="47"/>
      <c r="G46" s="47"/>
      <c r="H46" s="47"/>
      <c r="I46" s="47"/>
      <c r="J46" s="47"/>
      <c r="K46" s="47"/>
      <c r="L46" s="47"/>
      <c r="M46" s="47">
        <v>41</v>
      </c>
      <c r="N46" s="47">
        <v>54160</v>
      </c>
      <c r="O46" s="47"/>
      <c r="P46" s="47">
        <v>123500</v>
      </c>
      <c r="Q46" s="47"/>
      <c r="R46" s="47"/>
      <c r="S46" s="47"/>
      <c r="T46" s="47"/>
      <c r="U46" s="47">
        <v>72</v>
      </c>
      <c r="V46" s="47">
        <v>176900</v>
      </c>
      <c r="W46" s="47"/>
      <c r="X46" s="47"/>
      <c r="Y46" s="47"/>
      <c r="Z46" s="47"/>
      <c r="AA46" s="47">
        <v>9121</v>
      </c>
      <c r="AB46" s="47">
        <v>14700</v>
      </c>
      <c r="AC46" s="47">
        <v>85</v>
      </c>
      <c r="AD46" s="47">
        <v>109800</v>
      </c>
      <c r="AE46" s="47"/>
      <c r="AF46" s="47">
        <v>337600</v>
      </c>
      <c r="AG46" s="50">
        <v>9.1994999999999987</v>
      </c>
      <c r="AH46" s="47">
        <v>5990914</v>
      </c>
      <c r="AI46" s="50"/>
      <c r="AJ46" s="47"/>
      <c r="AK46" s="47">
        <v>1</v>
      </c>
      <c r="AL46" s="47">
        <v>105000</v>
      </c>
      <c r="AM46" s="47">
        <v>2</v>
      </c>
      <c r="AN46" s="47">
        <v>172500</v>
      </c>
      <c r="AO46" s="47"/>
      <c r="AP46" s="47"/>
      <c r="AQ46" s="47">
        <v>10</v>
      </c>
      <c r="AR46" s="47">
        <v>64100</v>
      </c>
      <c r="AS46" s="47"/>
      <c r="AT46" s="47"/>
      <c r="AU46" s="47"/>
      <c r="AV46" s="47">
        <v>3920</v>
      </c>
      <c r="AW46" s="47"/>
      <c r="AX46" s="47"/>
      <c r="AY46" s="47"/>
      <c r="AZ46" s="47">
        <v>136400</v>
      </c>
      <c r="BA46" s="47"/>
      <c r="BB46" s="47"/>
      <c r="BC46" s="47"/>
      <c r="BD46" s="47"/>
      <c r="BE46" s="47"/>
      <c r="BF46" s="47"/>
      <c r="BG46" s="47">
        <v>60000</v>
      </c>
      <c r="BH46" s="47"/>
      <c r="BI46" s="47"/>
      <c r="BJ46" s="47">
        <v>300</v>
      </c>
      <c r="BK46" s="47">
        <v>5</v>
      </c>
      <c r="BL46" s="47">
        <v>208900</v>
      </c>
      <c r="BM46" s="47"/>
      <c r="BN46" s="47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</row>
    <row r="47" spans="1:86" s="30" customFormat="1" ht="24" customHeight="1">
      <c r="A47" s="46">
        <v>38</v>
      </c>
      <c r="B47" s="46" t="s">
        <v>95</v>
      </c>
      <c r="C47" s="47">
        <f t="shared" si="2"/>
        <v>7861480</v>
      </c>
      <c r="D47" s="47">
        <v>132</v>
      </c>
      <c r="E47" s="47">
        <v>793400</v>
      </c>
      <c r="F47" s="47"/>
      <c r="G47" s="47">
        <v>68000</v>
      </c>
      <c r="H47" s="47"/>
      <c r="I47" s="47"/>
      <c r="J47" s="47"/>
      <c r="K47" s="47"/>
      <c r="L47" s="47"/>
      <c r="M47" s="47">
        <v>102</v>
      </c>
      <c r="N47" s="47">
        <v>102720</v>
      </c>
      <c r="O47" s="47"/>
      <c r="P47" s="47"/>
      <c r="Q47" s="47"/>
      <c r="R47" s="47"/>
      <c r="S47" s="47"/>
      <c r="T47" s="47"/>
      <c r="U47" s="47">
        <v>70</v>
      </c>
      <c r="V47" s="47">
        <v>172000</v>
      </c>
      <c r="W47" s="47"/>
      <c r="X47" s="47"/>
      <c r="Y47" s="47"/>
      <c r="Z47" s="47"/>
      <c r="AA47" s="47">
        <v>3578</v>
      </c>
      <c r="AB47" s="47">
        <v>5900</v>
      </c>
      <c r="AC47" s="47"/>
      <c r="AD47" s="47"/>
      <c r="AE47" s="47"/>
      <c r="AF47" s="47">
        <v>1524500</v>
      </c>
      <c r="AG47" s="50">
        <v>14.611599999999999</v>
      </c>
      <c r="AH47" s="47">
        <v>4234340</v>
      </c>
      <c r="AI47" s="50"/>
      <c r="AJ47" s="47"/>
      <c r="AK47" s="47">
        <v>1</v>
      </c>
      <c r="AL47" s="47">
        <v>166000</v>
      </c>
      <c r="AM47" s="47">
        <v>2</v>
      </c>
      <c r="AN47" s="47">
        <v>121500</v>
      </c>
      <c r="AO47" s="47"/>
      <c r="AP47" s="47"/>
      <c r="AQ47" s="47"/>
      <c r="AR47" s="47"/>
      <c r="AS47" s="47"/>
      <c r="AT47" s="47"/>
      <c r="AU47" s="47"/>
      <c r="AV47" s="47">
        <v>3920</v>
      </c>
      <c r="AW47" s="47"/>
      <c r="AX47" s="47"/>
      <c r="AY47" s="47">
        <v>2</v>
      </c>
      <c r="AZ47" s="47">
        <v>209200</v>
      </c>
      <c r="BA47" s="47"/>
      <c r="BB47" s="47"/>
      <c r="BC47" s="47"/>
      <c r="BD47" s="47"/>
      <c r="BE47" s="47"/>
      <c r="BF47" s="47">
        <v>130</v>
      </c>
      <c r="BG47" s="47">
        <v>226400</v>
      </c>
      <c r="BH47" s="47"/>
      <c r="BI47" s="47"/>
      <c r="BJ47" s="47">
        <v>225</v>
      </c>
      <c r="BK47" s="47">
        <v>4</v>
      </c>
      <c r="BL47" s="47">
        <v>160800</v>
      </c>
      <c r="BM47" s="47">
        <v>40</v>
      </c>
      <c r="BN47" s="47">
        <v>72800</v>
      </c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</row>
    <row r="48" spans="1:86" s="30" customFormat="1" ht="24" customHeight="1">
      <c r="A48" s="46">
        <v>39</v>
      </c>
      <c r="B48" s="46" t="s">
        <v>96</v>
      </c>
      <c r="C48" s="47">
        <f t="shared" si="2"/>
        <v>20865634</v>
      </c>
      <c r="D48" s="47">
        <v>132</v>
      </c>
      <c r="E48" s="47">
        <v>2444000</v>
      </c>
      <c r="F48" s="47">
        <v>3018</v>
      </c>
      <c r="G48" s="47">
        <v>1066500</v>
      </c>
      <c r="H48" s="47">
        <v>4</v>
      </c>
      <c r="I48" s="47">
        <v>2200</v>
      </c>
      <c r="J48" s="47">
        <v>302000</v>
      </c>
      <c r="K48" s="47">
        <v>1184</v>
      </c>
      <c r="L48" s="47">
        <v>46800</v>
      </c>
      <c r="M48" s="47">
        <v>408</v>
      </c>
      <c r="N48" s="47">
        <v>683530</v>
      </c>
      <c r="O48" s="47"/>
      <c r="P48" s="47">
        <v>178000</v>
      </c>
      <c r="Q48" s="47">
        <v>12</v>
      </c>
      <c r="R48" s="47">
        <v>102000</v>
      </c>
      <c r="S48" s="47"/>
      <c r="T48" s="47"/>
      <c r="U48" s="47">
        <v>50</v>
      </c>
      <c r="V48" s="47">
        <v>123000</v>
      </c>
      <c r="W48" s="47"/>
      <c r="X48" s="47"/>
      <c r="Y48" s="47"/>
      <c r="Z48" s="47"/>
      <c r="AA48" s="47">
        <v>1075</v>
      </c>
      <c r="AB48" s="47">
        <v>68500</v>
      </c>
      <c r="AC48" s="47"/>
      <c r="AD48" s="47"/>
      <c r="AE48" s="47"/>
      <c r="AF48" s="47">
        <v>2506800</v>
      </c>
      <c r="AG48" s="50">
        <v>12.9101</v>
      </c>
      <c r="AH48" s="47">
        <v>5639804</v>
      </c>
      <c r="AI48" s="50">
        <v>13.000000000000002</v>
      </c>
      <c r="AJ48" s="47">
        <v>1765900</v>
      </c>
      <c r="AK48" s="47">
        <v>5</v>
      </c>
      <c r="AL48" s="47">
        <v>547000</v>
      </c>
      <c r="AM48" s="47"/>
      <c r="AN48" s="47"/>
      <c r="AO48" s="51">
        <v>1201</v>
      </c>
      <c r="AP48" s="47">
        <v>2798400</v>
      </c>
      <c r="AQ48" s="47"/>
      <c r="AR48" s="47"/>
      <c r="AS48" s="47"/>
      <c r="AT48" s="47"/>
      <c r="AU48" s="47"/>
      <c r="AV48" s="47"/>
      <c r="AW48" s="47"/>
      <c r="AX48" s="47"/>
      <c r="AY48" s="47"/>
      <c r="AZ48" s="47">
        <v>100000</v>
      </c>
      <c r="BA48" s="47"/>
      <c r="BB48" s="47"/>
      <c r="BC48" s="47"/>
      <c r="BD48" s="47"/>
      <c r="BE48" s="47"/>
      <c r="BF48" s="47">
        <v>150</v>
      </c>
      <c r="BG48" s="47">
        <v>2357000</v>
      </c>
      <c r="BH48" s="47"/>
      <c r="BI48" s="47"/>
      <c r="BJ48" s="47">
        <v>200</v>
      </c>
      <c r="BK48" s="47">
        <v>3</v>
      </c>
      <c r="BL48" s="47">
        <v>136400</v>
      </c>
      <c r="BM48" s="47"/>
      <c r="BN48" s="47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</row>
    <row r="49" spans="1:86" s="30" customFormat="1" ht="24" customHeight="1">
      <c r="A49" s="46">
        <v>40</v>
      </c>
      <c r="B49" s="46" t="s">
        <v>97</v>
      </c>
      <c r="C49" s="47">
        <f t="shared" si="2"/>
        <v>6767690</v>
      </c>
      <c r="D49" s="47">
        <v>132</v>
      </c>
      <c r="E49" s="47">
        <v>842300</v>
      </c>
      <c r="F49" s="47"/>
      <c r="G49" s="47"/>
      <c r="H49" s="47"/>
      <c r="I49" s="47"/>
      <c r="J49" s="47"/>
      <c r="K49" s="47"/>
      <c r="L49" s="47"/>
      <c r="M49" s="47">
        <v>176</v>
      </c>
      <c r="N49" s="47">
        <v>189320</v>
      </c>
      <c r="O49" s="47">
        <v>2</v>
      </c>
      <c r="P49" s="47"/>
      <c r="Q49" s="47"/>
      <c r="R49" s="47"/>
      <c r="S49" s="47">
        <v>3</v>
      </c>
      <c r="T49" s="47">
        <v>10200</v>
      </c>
      <c r="U49" s="47">
        <v>55</v>
      </c>
      <c r="V49" s="47">
        <v>135300</v>
      </c>
      <c r="W49" s="47"/>
      <c r="X49" s="47"/>
      <c r="Y49" s="47"/>
      <c r="Z49" s="47"/>
      <c r="AA49" s="47">
        <v>3567</v>
      </c>
      <c r="AB49" s="47">
        <v>5900</v>
      </c>
      <c r="AC49" s="47">
        <v>70</v>
      </c>
      <c r="AD49" s="47">
        <v>90600</v>
      </c>
      <c r="AE49" s="47"/>
      <c r="AF49" s="47">
        <v>315600</v>
      </c>
      <c r="AG49" s="50">
        <v>8.8772000000000002</v>
      </c>
      <c r="AH49" s="47">
        <v>3879380</v>
      </c>
      <c r="AI49" s="50"/>
      <c r="AJ49" s="47"/>
      <c r="AK49" s="47">
        <v>3</v>
      </c>
      <c r="AL49" s="47">
        <v>315000</v>
      </c>
      <c r="AM49" s="47">
        <v>2</v>
      </c>
      <c r="AN49" s="47">
        <v>211500</v>
      </c>
      <c r="AO49" s="47"/>
      <c r="AP49" s="47"/>
      <c r="AQ49" s="47">
        <v>5</v>
      </c>
      <c r="AR49" s="47">
        <v>28450</v>
      </c>
      <c r="AS49" s="47"/>
      <c r="AT49" s="47"/>
      <c r="AU49" s="47"/>
      <c r="AV49" s="47">
        <v>7840</v>
      </c>
      <c r="AW49" s="47"/>
      <c r="AX49" s="47"/>
      <c r="AY49" s="47"/>
      <c r="AZ49" s="47">
        <v>105600</v>
      </c>
      <c r="BA49" s="47"/>
      <c r="BB49" s="47"/>
      <c r="BC49" s="47"/>
      <c r="BD49" s="47"/>
      <c r="BE49" s="47"/>
      <c r="BF49" s="47">
        <v>85</v>
      </c>
      <c r="BG49" s="47">
        <v>243200</v>
      </c>
      <c r="BH49" s="47">
        <v>10</v>
      </c>
      <c r="BI49" s="47">
        <v>155800</v>
      </c>
      <c r="BJ49" s="47">
        <v>275</v>
      </c>
      <c r="BK49" s="47">
        <v>5</v>
      </c>
      <c r="BL49" s="47">
        <v>197100</v>
      </c>
      <c r="BM49" s="47">
        <v>19</v>
      </c>
      <c r="BN49" s="47">
        <v>34600</v>
      </c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</row>
    <row r="50" spans="1:86" s="30" customFormat="1" ht="24" customHeight="1">
      <c r="A50" s="46">
        <v>41</v>
      </c>
      <c r="B50" s="46" t="s">
        <v>98</v>
      </c>
      <c r="C50" s="47">
        <f t="shared" si="2"/>
        <v>8722710</v>
      </c>
      <c r="D50" s="47">
        <v>132</v>
      </c>
      <c r="E50" s="47">
        <v>595600</v>
      </c>
      <c r="F50" s="47"/>
      <c r="G50" s="47"/>
      <c r="H50" s="47"/>
      <c r="I50" s="47"/>
      <c r="J50" s="47"/>
      <c r="K50" s="47"/>
      <c r="L50" s="47">
        <v>700</v>
      </c>
      <c r="M50" s="47">
        <v>56</v>
      </c>
      <c r="N50" s="47">
        <v>69200</v>
      </c>
      <c r="O50" s="47"/>
      <c r="P50" s="47"/>
      <c r="Q50" s="47">
        <v>25</v>
      </c>
      <c r="R50" s="47">
        <v>321930</v>
      </c>
      <c r="S50" s="47"/>
      <c r="T50" s="47">
        <v>136000</v>
      </c>
      <c r="U50" s="47">
        <v>90</v>
      </c>
      <c r="V50" s="47">
        <v>221000</v>
      </c>
      <c r="W50" s="47"/>
      <c r="X50" s="47"/>
      <c r="Y50" s="47"/>
      <c r="Z50" s="47"/>
      <c r="AA50" s="47">
        <v>6835</v>
      </c>
      <c r="AB50" s="47">
        <v>11100</v>
      </c>
      <c r="AC50" s="47">
        <v>35</v>
      </c>
      <c r="AD50" s="47">
        <v>45800</v>
      </c>
      <c r="AE50" s="47"/>
      <c r="AF50" s="47">
        <v>315600</v>
      </c>
      <c r="AG50" s="50">
        <v>7.6862000000000004</v>
      </c>
      <c r="AH50" s="47">
        <v>5894380</v>
      </c>
      <c r="AI50" s="50"/>
      <c r="AJ50" s="47"/>
      <c r="AK50" s="47">
        <v>5</v>
      </c>
      <c r="AL50" s="47">
        <v>525000</v>
      </c>
      <c r="AM50" s="47">
        <v>3</v>
      </c>
      <c r="AN50" s="47">
        <v>201000</v>
      </c>
      <c r="AO50" s="47"/>
      <c r="AP50" s="47"/>
      <c r="AQ50" s="47">
        <v>10</v>
      </c>
      <c r="AR50" s="47">
        <v>36600</v>
      </c>
      <c r="AS50" s="47"/>
      <c r="AT50" s="47"/>
      <c r="AU50" s="47"/>
      <c r="AV50" s="47"/>
      <c r="AW50" s="47">
        <v>2</v>
      </c>
      <c r="AX50" s="47"/>
      <c r="AY50" s="47"/>
      <c r="AZ50" s="47">
        <v>66400</v>
      </c>
      <c r="BA50" s="47"/>
      <c r="BB50" s="47"/>
      <c r="BC50" s="47"/>
      <c r="BD50" s="47"/>
      <c r="BE50" s="47"/>
      <c r="BF50" s="47"/>
      <c r="BG50" s="47">
        <v>146000</v>
      </c>
      <c r="BH50" s="47"/>
      <c r="BI50" s="47"/>
      <c r="BJ50" s="47">
        <v>200</v>
      </c>
      <c r="BK50" s="47">
        <v>3</v>
      </c>
      <c r="BL50" s="47">
        <v>136400</v>
      </c>
      <c r="BM50" s="47"/>
      <c r="BN50" s="47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</row>
    <row r="51" spans="1:86" s="30" customFormat="1" ht="24" customHeight="1">
      <c r="A51" s="46">
        <v>42</v>
      </c>
      <c r="B51" s="46" t="s">
        <v>99</v>
      </c>
      <c r="C51" s="47">
        <f t="shared" si="2"/>
        <v>20696200</v>
      </c>
      <c r="D51" s="47">
        <v>132</v>
      </c>
      <c r="E51" s="47">
        <v>2292600</v>
      </c>
      <c r="F51" s="47">
        <v>6035</v>
      </c>
      <c r="G51" s="47">
        <v>497800</v>
      </c>
      <c r="H51" s="47"/>
      <c r="I51" s="47">
        <v>2200</v>
      </c>
      <c r="J51" s="47">
        <v>150000</v>
      </c>
      <c r="K51" s="47">
        <v>4017</v>
      </c>
      <c r="L51" s="47">
        <v>1782300</v>
      </c>
      <c r="M51" s="47">
        <v>115</v>
      </c>
      <c r="N51" s="47">
        <v>1870050</v>
      </c>
      <c r="O51" s="47"/>
      <c r="P51" s="47"/>
      <c r="Q51" s="47">
        <v>12</v>
      </c>
      <c r="R51" s="47">
        <v>102000</v>
      </c>
      <c r="S51" s="47"/>
      <c r="T51" s="47"/>
      <c r="U51" s="47">
        <v>10</v>
      </c>
      <c r="V51" s="47">
        <v>25000</v>
      </c>
      <c r="W51" s="47"/>
      <c r="X51" s="47"/>
      <c r="Y51" s="47"/>
      <c r="Z51" s="47"/>
      <c r="AA51" s="47">
        <v>207</v>
      </c>
      <c r="AB51" s="47">
        <v>48500</v>
      </c>
      <c r="AC51" s="47"/>
      <c r="AD51" s="47"/>
      <c r="AE51" s="47"/>
      <c r="AF51" s="47">
        <v>706600</v>
      </c>
      <c r="AG51" s="50">
        <v>0.29849999999999999</v>
      </c>
      <c r="AH51" s="47">
        <v>24000</v>
      </c>
      <c r="AI51" s="50">
        <v>15.177000000000001</v>
      </c>
      <c r="AJ51" s="47">
        <v>12095330</v>
      </c>
      <c r="AK51" s="47">
        <v>5</v>
      </c>
      <c r="AL51" s="47">
        <v>525000</v>
      </c>
      <c r="AM51" s="47"/>
      <c r="AN51" s="47"/>
      <c r="AO51" s="47"/>
      <c r="AP51" s="47"/>
      <c r="AQ51" s="47">
        <v>15</v>
      </c>
      <c r="AR51" s="47">
        <v>450000</v>
      </c>
      <c r="AS51" s="47"/>
      <c r="AT51" s="47"/>
      <c r="AU51" s="47"/>
      <c r="AV51" s="47">
        <v>3920</v>
      </c>
      <c r="AW51" s="47">
        <v>1</v>
      </c>
      <c r="AX51" s="47"/>
      <c r="AY51" s="47"/>
      <c r="AZ51" s="47">
        <v>58000</v>
      </c>
      <c r="BA51" s="47"/>
      <c r="BB51" s="47"/>
      <c r="BC51" s="47"/>
      <c r="BD51" s="47"/>
      <c r="BE51" s="47"/>
      <c r="BF51" s="47"/>
      <c r="BG51" s="47"/>
      <c r="BH51" s="47"/>
      <c r="BI51" s="47"/>
      <c r="BJ51" s="47">
        <v>75</v>
      </c>
      <c r="BK51" s="47">
        <v>2</v>
      </c>
      <c r="BL51" s="47">
        <v>65100</v>
      </c>
      <c r="BM51" s="47"/>
      <c r="BN51" s="47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</row>
    <row r="52" spans="1:86" s="30" customFormat="1" ht="24" customHeight="1">
      <c r="A52" s="46">
        <v>43</v>
      </c>
      <c r="B52" s="46" t="s">
        <v>100</v>
      </c>
      <c r="C52" s="47">
        <f t="shared" si="2"/>
        <v>9600274</v>
      </c>
      <c r="D52" s="47">
        <v>132</v>
      </c>
      <c r="E52" s="47">
        <v>505000</v>
      </c>
      <c r="F52" s="47"/>
      <c r="G52" s="47"/>
      <c r="H52" s="47"/>
      <c r="I52" s="47"/>
      <c r="J52" s="47"/>
      <c r="K52" s="47"/>
      <c r="L52" s="47"/>
      <c r="M52" s="47">
        <v>91</v>
      </c>
      <c r="N52" s="47">
        <v>107440</v>
      </c>
      <c r="O52" s="47"/>
      <c r="P52" s="47"/>
      <c r="Q52" s="47"/>
      <c r="R52" s="47"/>
      <c r="S52" s="47">
        <v>19</v>
      </c>
      <c r="T52" s="47">
        <v>54000</v>
      </c>
      <c r="U52" s="47">
        <v>90</v>
      </c>
      <c r="V52" s="47">
        <v>221000</v>
      </c>
      <c r="W52" s="47">
        <v>40</v>
      </c>
      <c r="X52" s="47">
        <v>295500</v>
      </c>
      <c r="Y52" s="47"/>
      <c r="Z52" s="47"/>
      <c r="AA52" s="47">
        <v>8056</v>
      </c>
      <c r="AB52" s="47">
        <v>13000</v>
      </c>
      <c r="AC52" s="47">
        <v>70</v>
      </c>
      <c r="AD52" s="47">
        <v>90600</v>
      </c>
      <c r="AE52" s="47"/>
      <c r="AF52" s="47">
        <v>138000</v>
      </c>
      <c r="AG52" s="50">
        <v>9.0084999999999997</v>
      </c>
      <c r="AH52" s="47">
        <v>7498314</v>
      </c>
      <c r="AI52" s="50"/>
      <c r="AJ52" s="47"/>
      <c r="AK52" s="47">
        <v>1</v>
      </c>
      <c r="AL52" s="47">
        <v>105000</v>
      </c>
      <c r="AM52" s="47">
        <v>1</v>
      </c>
      <c r="AN52" s="47">
        <v>65000</v>
      </c>
      <c r="AO52" s="47"/>
      <c r="AP52" s="47"/>
      <c r="AQ52" s="47">
        <v>10</v>
      </c>
      <c r="AR52" s="47">
        <v>31600</v>
      </c>
      <c r="AS52" s="47"/>
      <c r="AT52" s="47"/>
      <c r="AU52" s="47"/>
      <c r="AV52" s="47">
        <v>3920</v>
      </c>
      <c r="AW52" s="47"/>
      <c r="AX52" s="47"/>
      <c r="AY52" s="47"/>
      <c r="AZ52" s="47">
        <v>58000</v>
      </c>
      <c r="BA52" s="47"/>
      <c r="BB52" s="47"/>
      <c r="BC52" s="47"/>
      <c r="BD52" s="47"/>
      <c r="BE52" s="47"/>
      <c r="BF52" s="47"/>
      <c r="BG52" s="47">
        <v>137200</v>
      </c>
      <c r="BH52" s="47"/>
      <c r="BI52" s="47"/>
      <c r="BJ52" s="47">
        <v>325</v>
      </c>
      <c r="BK52" s="47">
        <v>6</v>
      </c>
      <c r="BL52" s="47">
        <v>233100</v>
      </c>
      <c r="BM52" s="47">
        <v>24</v>
      </c>
      <c r="BN52" s="47">
        <v>43600</v>
      </c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</row>
    <row r="53" spans="1:86" s="30" customFormat="1" ht="24" customHeight="1">
      <c r="A53" s="46">
        <v>44</v>
      </c>
      <c r="B53" s="46" t="s">
        <v>101</v>
      </c>
      <c r="C53" s="47">
        <f t="shared" si="2"/>
        <v>8456850</v>
      </c>
      <c r="D53" s="47">
        <v>131</v>
      </c>
      <c r="E53" s="47">
        <v>603300</v>
      </c>
      <c r="F53" s="47"/>
      <c r="G53" s="47">
        <v>95900</v>
      </c>
      <c r="H53" s="47"/>
      <c r="I53" s="47"/>
      <c r="J53" s="47"/>
      <c r="K53" s="47"/>
      <c r="L53" s="47"/>
      <c r="M53" s="47">
        <v>86</v>
      </c>
      <c r="N53" s="47">
        <v>371940</v>
      </c>
      <c r="O53" s="47"/>
      <c r="P53" s="47"/>
      <c r="Q53" s="47"/>
      <c r="R53" s="47"/>
      <c r="S53" s="47"/>
      <c r="T53" s="47"/>
      <c r="U53" s="47">
        <v>50</v>
      </c>
      <c r="V53" s="47">
        <v>123000</v>
      </c>
      <c r="W53" s="47">
        <v>40</v>
      </c>
      <c r="X53" s="47">
        <v>161000</v>
      </c>
      <c r="Y53" s="47">
        <v>215</v>
      </c>
      <c r="Z53" s="47">
        <v>252250</v>
      </c>
      <c r="AA53" s="47">
        <v>4933</v>
      </c>
      <c r="AB53" s="47">
        <v>8000</v>
      </c>
      <c r="AC53" s="47">
        <v>40</v>
      </c>
      <c r="AD53" s="47">
        <v>52200</v>
      </c>
      <c r="AE53" s="47"/>
      <c r="AF53" s="47">
        <v>435600</v>
      </c>
      <c r="AG53" s="50">
        <v>8.5846</v>
      </c>
      <c r="AH53" s="47">
        <v>5611340</v>
      </c>
      <c r="AI53" s="50"/>
      <c r="AJ53" s="47"/>
      <c r="AK53" s="47">
        <v>1</v>
      </c>
      <c r="AL53" s="47">
        <v>105000</v>
      </c>
      <c r="AM53" s="47">
        <v>1</v>
      </c>
      <c r="AN53" s="47">
        <v>14000</v>
      </c>
      <c r="AO53" s="47"/>
      <c r="AP53" s="47"/>
      <c r="AQ53" s="47">
        <v>10</v>
      </c>
      <c r="AR53" s="47">
        <v>35600</v>
      </c>
      <c r="AS53" s="47"/>
      <c r="AT53" s="47"/>
      <c r="AU53" s="47"/>
      <c r="AV53" s="47">
        <v>3920</v>
      </c>
      <c r="AW53" s="47"/>
      <c r="AX53" s="47"/>
      <c r="AY53" s="47">
        <v>1</v>
      </c>
      <c r="AZ53" s="47">
        <v>150500</v>
      </c>
      <c r="BA53" s="47"/>
      <c r="BB53" s="47"/>
      <c r="BC53" s="47"/>
      <c r="BD53" s="47"/>
      <c r="BE53" s="47"/>
      <c r="BF53" s="47">
        <v>120</v>
      </c>
      <c r="BG53" s="47">
        <v>277600</v>
      </c>
      <c r="BH53" s="47"/>
      <c r="BI53" s="47"/>
      <c r="BJ53" s="47">
        <v>175</v>
      </c>
      <c r="BK53" s="47">
        <v>3</v>
      </c>
      <c r="BL53" s="47">
        <v>124600</v>
      </c>
      <c r="BM53" s="47">
        <v>17</v>
      </c>
      <c r="BN53" s="47">
        <v>31100</v>
      </c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</row>
    <row r="54" spans="1:86" s="30" customFormat="1" ht="24" customHeight="1">
      <c r="A54" s="46">
        <v>45</v>
      </c>
      <c r="B54" s="46" t="s">
        <v>102</v>
      </c>
      <c r="C54" s="47">
        <f t="shared" si="2"/>
        <v>6262260</v>
      </c>
      <c r="D54" s="47">
        <v>131</v>
      </c>
      <c r="E54" s="47">
        <v>441500</v>
      </c>
      <c r="F54" s="47"/>
      <c r="G54" s="47"/>
      <c r="H54" s="47"/>
      <c r="I54" s="47"/>
      <c r="J54" s="47"/>
      <c r="K54" s="47"/>
      <c r="L54" s="47"/>
      <c r="M54" s="47">
        <v>51</v>
      </c>
      <c r="N54" s="47">
        <v>64800</v>
      </c>
      <c r="O54" s="47"/>
      <c r="P54" s="47"/>
      <c r="Q54" s="47"/>
      <c r="R54" s="47"/>
      <c r="S54" s="47">
        <v>3</v>
      </c>
      <c r="T54" s="47">
        <v>12600</v>
      </c>
      <c r="U54" s="47">
        <v>70</v>
      </c>
      <c r="V54" s="47">
        <v>172000</v>
      </c>
      <c r="W54" s="47"/>
      <c r="X54" s="47"/>
      <c r="Y54" s="47"/>
      <c r="Z54" s="47"/>
      <c r="AA54" s="47">
        <v>1183</v>
      </c>
      <c r="AB54" s="47">
        <v>3500</v>
      </c>
      <c r="AC54" s="47">
        <v>45</v>
      </c>
      <c r="AD54" s="47">
        <v>58600</v>
      </c>
      <c r="AE54" s="47"/>
      <c r="AF54" s="47">
        <v>120000</v>
      </c>
      <c r="AG54" s="50">
        <v>6.0936000000000003</v>
      </c>
      <c r="AH54" s="47">
        <v>3850240</v>
      </c>
      <c r="AI54" s="50"/>
      <c r="AJ54" s="47"/>
      <c r="AK54" s="47">
        <v>1</v>
      </c>
      <c r="AL54" s="47">
        <v>105000</v>
      </c>
      <c r="AM54" s="47">
        <v>1</v>
      </c>
      <c r="AN54" s="47">
        <v>26000</v>
      </c>
      <c r="AO54" s="47"/>
      <c r="AP54" s="47"/>
      <c r="AQ54" s="47">
        <v>5</v>
      </c>
      <c r="AR54" s="47">
        <v>32200</v>
      </c>
      <c r="AS54" s="47"/>
      <c r="AT54" s="47"/>
      <c r="AU54" s="47"/>
      <c r="AV54" s="47">
        <v>3920</v>
      </c>
      <c r="AW54" s="47"/>
      <c r="AX54" s="47"/>
      <c r="AY54" s="47"/>
      <c r="AZ54" s="47">
        <v>50000</v>
      </c>
      <c r="BA54" s="47"/>
      <c r="BB54" s="47"/>
      <c r="BC54" s="47"/>
      <c r="BD54" s="47"/>
      <c r="BE54" s="47"/>
      <c r="BF54" s="47">
        <v>241</v>
      </c>
      <c r="BG54" s="47">
        <v>903600</v>
      </c>
      <c r="BH54" s="47">
        <v>10</v>
      </c>
      <c r="BI54" s="47">
        <v>125600</v>
      </c>
      <c r="BJ54" s="47">
        <v>175</v>
      </c>
      <c r="BK54" s="47">
        <v>3</v>
      </c>
      <c r="BL54" s="47">
        <v>124600</v>
      </c>
      <c r="BM54" s="47">
        <v>98</v>
      </c>
      <c r="BN54" s="47">
        <v>168100</v>
      </c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</row>
    <row r="55" spans="1:86" s="30" customFormat="1" ht="24" customHeight="1">
      <c r="A55" s="46">
        <v>46</v>
      </c>
      <c r="B55" s="46" t="s">
        <v>103</v>
      </c>
      <c r="C55" s="47">
        <f t="shared" si="2"/>
        <v>6939882</v>
      </c>
      <c r="D55" s="47">
        <v>132</v>
      </c>
      <c r="E55" s="47">
        <v>673000</v>
      </c>
      <c r="F55" s="47"/>
      <c r="G55" s="47"/>
      <c r="H55" s="47"/>
      <c r="I55" s="47"/>
      <c r="J55" s="47"/>
      <c r="K55" s="47"/>
      <c r="L55" s="47"/>
      <c r="M55" s="47">
        <v>83</v>
      </c>
      <c r="N55" s="47">
        <v>97040</v>
      </c>
      <c r="O55" s="47"/>
      <c r="P55" s="47"/>
      <c r="Q55" s="47">
        <v>25</v>
      </c>
      <c r="R55" s="47">
        <v>321930</v>
      </c>
      <c r="S55" s="47">
        <v>20</v>
      </c>
      <c r="T55" s="47">
        <v>44000</v>
      </c>
      <c r="U55" s="47">
        <v>45</v>
      </c>
      <c r="V55" s="47">
        <v>110700</v>
      </c>
      <c r="W55" s="47">
        <v>40</v>
      </c>
      <c r="X55" s="47">
        <v>161000</v>
      </c>
      <c r="Y55" s="47"/>
      <c r="Z55" s="47"/>
      <c r="AA55" s="47">
        <v>6659</v>
      </c>
      <c r="AB55" s="47">
        <v>10800</v>
      </c>
      <c r="AC55" s="47">
        <v>70</v>
      </c>
      <c r="AD55" s="47">
        <v>119700</v>
      </c>
      <c r="AE55" s="47"/>
      <c r="AF55" s="47">
        <v>207600</v>
      </c>
      <c r="AG55" s="50">
        <v>8.7742000000000004</v>
      </c>
      <c r="AH55" s="47">
        <v>4281662</v>
      </c>
      <c r="AI55" s="50"/>
      <c r="AJ55" s="47"/>
      <c r="AK55" s="47">
        <v>2</v>
      </c>
      <c r="AL55" s="47">
        <v>210000</v>
      </c>
      <c r="AM55" s="47">
        <v>3</v>
      </c>
      <c r="AN55" s="47">
        <v>194000</v>
      </c>
      <c r="AO55" s="47"/>
      <c r="AP55" s="47"/>
      <c r="AQ55" s="47">
        <v>5</v>
      </c>
      <c r="AR55" s="47">
        <v>62200</v>
      </c>
      <c r="AS55" s="47"/>
      <c r="AT55" s="47"/>
      <c r="AU55" s="47"/>
      <c r="AV55" s="47"/>
      <c r="AW55" s="47"/>
      <c r="AX55" s="47"/>
      <c r="AY55" s="47">
        <v>1</v>
      </c>
      <c r="AZ55" s="47">
        <v>98250</v>
      </c>
      <c r="BA55" s="47"/>
      <c r="BB55" s="47"/>
      <c r="BC55" s="47"/>
      <c r="BD55" s="47"/>
      <c r="BE55" s="47"/>
      <c r="BF55" s="47"/>
      <c r="BG55" s="47">
        <v>103500</v>
      </c>
      <c r="BH55" s="47"/>
      <c r="BI55" s="47"/>
      <c r="BJ55" s="47">
        <v>225</v>
      </c>
      <c r="BK55" s="47">
        <v>4</v>
      </c>
      <c r="BL55" s="47">
        <v>160700</v>
      </c>
      <c r="BM55" s="47">
        <v>46</v>
      </c>
      <c r="BN55" s="47">
        <v>83800</v>
      </c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</row>
    <row r="56" spans="1:86" s="30" customFormat="1" ht="24" customHeight="1">
      <c r="A56" s="46">
        <v>47</v>
      </c>
      <c r="B56" s="46" t="s">
        <v>104</v>
      </c>
      <c r="C56" s="47">
        <f t="shared" si="2"/>
        <v>11080010</v>
      </c>
      <c r="D56" s="47">
        <v>131</v>
      </c>
      <c r="E56" s="47">
        <v>529600</v>
      </c>
      <c r="F56" s="47"/>
      <c r="G56" s="47">
        <v>45000</v>
      </c>
      <c r="H56" s="47"/>
      <c r="I56" s="47"/>
      <c r="J56" s="47"/>
      <c r="K56" s="47"/>
      <c r="L56" s="47"/>
      <c r="M56" s="47">
        <v>47</v>
      </c>
      <c r="N56" s="47">
        <v>47480</v>
      </c>
      <c r="O56" s="47"/>
      <c r="P56" s="47"/>
      <c r="Q56" s="47"/>
      <c r="R56" s="47"/>
      <c r="S56" s="47"/>
      <c r="T56" s="47"/>
      <c r="U56" s="47">
        <v>46</v>
      </c>
      <c r="V56" s="47">
        <v>113200</v>
      </c>
      <c r="W56" s="47"/>
      <c r="X56" s="47"/>
      <c r="Y56" s="47"/>
      <c r="Z56" s="47"/>
      <c r="AA56" s="47">
        <v>2067</v>
      </c>
      <c r="AB56" s="47">
        <v>3500</v>
      </c>
      <c r="AC56" s="47"/>
      <c r="AD56" s="47"/>
      <c r="AE56" s="47"/>
      <c r="AF56" s="47">
        <v>2958400</v>
      </c>
      <c r="AG56" s="50">
        <v>8.4016000000000002</v>
      </c>
      <c r="AH56" s="47">
        <v>3149890</v>
      </c>
      <c r="AI56" s="50"/>
      <c r="AJ56" s="47"/>
      <c r="AK56" s="47">
        <v>1</v>
      </c>
      <c r="AL56" s="47">
        <v>166000</v>
      </c>
      <c r="AM56" s="47"/>
      <c r="AN56" s="47"/>
      <c r="AO56" s="47"/>
      <c r="AP56" s="47"/>
      <c r="AQ56" s="47"/>
      <c r="AR56" s="47"/>
      <c r="AS56" s="47"/>
      <c r="AT56" s="47"/>
      <c r="AU56" s="47"/>
      <c r="AV56" s="47">
        <v>7840</v>
      </c>
      <c r="AW56" s="47"/>
      <c r="AX56" s="47"/>
      <c r="AY56" s="47"/>
      <c r="AZ56" s="47">
        <v>58000</v>
      </c>
      <c r="BA56" s="47"/>
      <c r="BB56" s="47"/>
      <c r="BC56" s="47">
        <v>315</v>
      </c>
      <c r="BD56" s="47">
        <v>500000</v>
      </c>
      <c r="BE56" s="47">
        <v>3502500</v>
      </c>
      <c r="BF56" s="47"/>
      <c r="BG56" s="47">
        <v>310100</v>
      </c>
      <c r="BH56" s="47"/>
      <c r="BI56" s="47"/>
      <c r="BJ56" s="47">
        <v>200</v>
      </c>
      <c r="BK56" s="47">
        <v>3</v>
      </c>
      <c r="BL56" s="47">
        <v>133900</v>
      </c>
      <c r="BM56" s="47">
        <v>30</v>
      </c>
      <c r="BN56" s="47">
        <v>54600</v>
      </c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</row>
    <row r="57" spans="1:86" s="30" customFormat="1" ht="24" customHeight="1">
      <c r="A57" s="46">
        <v>48</v>
      </c>
      <c r="B57" s="46" t="s">
        <v>105</v>
      </c>
      <c r="C57" s="47">
        <f t="shared" si="2"/>
        <v>37938362</v>
      </c>
      <c r="D57" s="47">
        <v>131</v>
      </c>
      <c r="E57" s="47">
        <v>1107800</v>
      </c>
      <c r="F57" s="47"/>
      <c r="G57" s="47"/>
      <c r="H57" s="47"/>
      <c r="I57" s="47"/>
      <c r="J57" s="47"/>
      <c r="K57" s="47"/>
      <c r="L57" s="47"/>
      <c r="M57" s="47">
        <v>252</v>
      </c>
      <c r="N57" s="47">
        <v>266880</v>
      </c>
      <c r="O57" s="47"/>
      <c r="P57" s="47"/>
      <c r="Q57" s="47">
        <v>25</v>
      </c>
      <c r="R57" s="47">
        <v>321930</v>
      </c>
      <c r="S57" s="47">
        <v>20</v>
      </c>
      <c r="T57" s="47">
        <v>70400</v>
      </c>
      <c r="U57" s="47">
        <v>132</v>
      </c>
      <c r="V57" s="47">
        <v>323900</v>
      </c>
      <c r="W57" s="47">
        <v>40</v>
      </c>
      <c r="X57" s="47">
        <v>161000</v>
      </c>
      <c r="Y57" s="47"/>
      <c r="Z57" s="47"/>
      <c r="AA57" s="47">
        <v>8678</v>
      </c>
      <c r="AB57" s="47">
        <v>14000</v>
      </c>
      <c r="AC57" s="47">
        <v>120</v>
      </c>
      <c r="AD57" s="47">
        <v>154600</v>
      </c>
      <c r="AE57" s="47"/>
      <c r="AF57" s="47">
        <v>596700</v>
      </c>
      <c r="AG57" s="50">
        <v>14.184200000000001</v>
      </c>
      <c r="AH57" s="47">
        <v>33685162</v>
      </c>
      <c r="AI57" s="50"/>
      <c r="AJ57" s="47"/>
      <c r="AK57" s="47">
        <v>4</v>
      </c>
      <c r="AL57" s="47">
        <v>420000</v>
      </c>
      <c r="AM57" s="47">
        <v>1</v>
      </c>
      <c r="AN57" s="47">
        <v>26000</v>
      </c>
      <c r="AO57" s="47"/>
      <c r="AP57" s="47"/>
      <c r="AQ57" s="47">
        <v>10</v>
      </c>
      <c r="AR57" s="47">
        <v>31600</v>
      </c>
      <c r="AS57" s="47"/>
      <c r="AT57" s="47"/>
      <c r="AU57" s="47"/>
      <c r="AV57" s="47">
        <v>7840</v>
      </c>
      <c r="AW57" s="47"/>
      <c r="AX57" s="47"/>
      <c r="AY57" s="47">
        <v>2</v>
      </c>
      <c r="AZ57" s="47">
        <v>231750</v>
      </c>
      <c r="BA57" s="47"/>
      <c r="BB57" s="47"/>
      <c r="BC57" s="47"/>
      <c r="BD57" s="47"/>
      <c r="BE57" s="47"/>
      <c r="BF57" s="47"/>
      <c r="BG57" s="47">
        <v>165000</v>
      </c>
      <c r="BH57" s="47"/>
      <c r="BI57" s="47"/>
      <c r="BJ57" s="47">
        <v>500</v>
      </c>
      <c r="BK57" s="47">
        <v>9</v>
      </c>
      <c r="BL57" s="47">
        <v>353800</v>
      </c>
      <c r="BM57" s="47"/>
      <c r="BN57" s="47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</row>
    <row r="58" spans="1:86" s="30" customFormat="1" ht="24" customHeight="1">
      <c r="A58" s="46">
        <v>49</v>
      </c>
      <c r="B58" s="46" t="s">
        <v>106</v>
      </c>
      <c r="C58" s="47">
        <f t="shared" si="2"/>
        <v>6950820</v>
      </c>
      <c r="D58" s="47">
        <v>131</v>
      </c>
      <c r="E58" s="47">
        <v>899800</v>
      </c>
      <c r="F58" s="47">
        <v>2280</v>
      </c>
      <c r="G58" s="47">
        <v>1283400</v>
      </c>
      <c r="H58" s="47"/>
      <c r="I58" s="47">
        <v>2600</v>
      </c>
      <c r="J58" s="47">
        <v>294000</v>
      </c>
      <c r="K58" s="47">
        <v>181</v>
      </c>
      <c r="L58" s="47">
        <v>18400</v>
      </c>
      <c r="M58" s="47">
        <v>155</v>
      </c>
      <c r="N58" s="47">
        <v>1179600</v>
      </c>
      <c r="O58" s="47"/>
      <c r="P58" s="47"/>
      <c r="Q58" s="47">
        <v>12</v>
      </c>
      <c r="R58" s="47">
        <v>102000</v>
      </c>
      <c r="S58" s="47"/>
      <c r="T58" s="47"/>
      <c r="U58" s="47">
        <v>50</v>
      </c>
      <c r="V58" s="47">
        <v>123000</v>
      </c>
      <c r="W58" s="47"/>
      <c r="X58" s="47"/>
      <c r="Y58" s="47"/>
      <c r="Z58" s="47"/>
      <c r="AA58" s="47">
        <v>1207</v>
      </c>
      <c r="AB58" s="47">
        <v>48500</v>
      </c>
      <c r="AC58" s="47"/>
      <c r="AD58" s="47"/>
      <c r="AE58" s="47"/>
      <c r="AF58" s="47">
        <v>51000</v>
      </c>
      <c r="AG58" s="50">
        <v>1.2385999999999999</v>
      </c>
      <c r="AH58" s="47">
        <v>1217400</v>
      </c>
      <c r="AI58" s="50">
        <v>12.030999999999999</v>
      </c>
      <c r="AJ58" s="47">
        <v>1204120</v>
      </c>
      <c r="AK58" s="47">
        <v>3</v>
      </c>
      <c r="AL58" s="47">
        <v>315000</v>
      </c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>
        <v>1</v>
      </c>
      <c r="AX58" s="47"/>
      <c r="AY58" s="47"/>
      <c r="AZ58" s="47">
        <v>83000</v>
      </c>
      <c r="BA58" s="47"/>
      <c r="BB58" s="47"/>
      <c r="BC58" s="47"/>
      <c r="BD58" s="47"/>
      <c r="BE58" s="47"/>
      <c r="BF58" s="47"/>
      <c r="BG58" s="47">
        <v>15900</v>
      </c>
      <c r="BH58" s="47"/>
      <c r="BI58" s="47"/>
      <c r="BJ58" s="47">
        <v>125</v>
      </c>
      <c r="BK58" s="47">
        <v>2</v>
      </c>
      <c r="BL58" s="47">
        <v>88200</v>
      </c>
      <c r="BM58" s="47">
        <v>15</v>
      </c>
      <c r="BN58" s="47">
        <v>27500</v>
      </c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</row>
    <row r="59" spans="1:86" s="30" customFormat="1" ht="24" customHeight="1">
      <c r="A59" s="46">
        <v>50</v>
      </c>
      <c r="B59" s="46" t="s">
        <v>107</v>
      </c>
      <c r="C59" s="47">
        <f t="shared" si="2"/>
        <v>69011902</v>
      </c>
      <c r="D59" s="47">
        <v>132</v>
      </c>
      <c r="E59" s="47">
        <v>3450600</v>
      </c>
      <c r="F59" s="47">
        <v>3748</v>
      </c>
      <c r="G59" s="47">
        <v>50912300</v>
      </c>
      <c r="H59" s="47">
        <v>5</v>
      </c>
      <c r="I59" s="47">
        <v>2000</v>
      </c>
      <c r="J59" s="47">
        <v>375000</v>
      </c>
      <c r="K59" s="47">
        <v>2004</v>
      </c>
      <c r="L59" s="47">
        <v>1030700</v>
      </c>
      <c r="M59" s="47">
        <v>139</v>
      </c>
      <c r="N59" s="47">
        <v>1481820</v>
      </c>
      <c r="O59" s="47"/>
      <c r="P59" s="47">
        <v>534000</v>
      </c>
      <c r="Q59" s="47">
        <v>12</v>
      </c>
      <c r="R59" s="47">
        <v>102000</v>
      </c>
      <c r="S59" s="47"/>
      <c r="T59" s="47"/>
      <c r="U59" s="47">
        <v>40</v>
      </c>
      <c r="V59" s="47">
        <v>98500</v>
      </c>
      <c r="W59" s="47"/>
      <c r="X59" s="47"/>
      <c r="Y59" s="47"/>
      <c r="Z59" s="47"/>
      <c r="AA59" s="47">
        <v>545</v>
      </c>
      <c r="AB59" s="47">
        <v>88500</v>
      </c>
      <c r="AC59" s="47"/>
      <c r="AD59" s="47"/>
      <c r="AE59" s="47"/>
      <c r="AF59" s="47">
        <v>1588100</v>
      </c>
      <c r="AG59" s="50">
        <v>14.105700000000002</v>
      </c>
      <c r="AH59" s="47">
        <v>3686712</v>
      </c>
      <c r="AI59" s="50">
        <v>23.213000000000005</v>
      </c>
      <c r="AJ59" s="47">
        <v>4497970</v>
      </c>
      <c r="AK59" s="47">
        <v>2</v>
      </c>
      <c r="AL59" s="47">
        <v>347300</v>
      </c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>
        <v>1</v>
      </c>
      <c r="AX59" s="47"/>
      <c r="AY59" s="47"/>
      <c r="AZ59" s="47">
        <v>58000</v>
      </c>
      <c r="BA59" s="47"/>
      <c r="BB59" s="47"/>
      <c r="BC59" s="47"/>
      <c r="BD59" s="47"/>
      <c r="BE59" s="47"/>
      <c r="BF59" s="47">
        <v>30</v>
      </c>
      <c r="BG59" s="47">
        <v>551200</v>
      </c>
      <c r="BH59" s="47"/>
      <c r="BI59" s="47"/>
      <c r="BJ59" s="47">
        <v>200</v>
      </c>
      <c r="BK59" s="47">
        <v>3</v>
      </c>
      <c r="BL59" s="47">
        <v>136400</v>
      </c>
      <c r="BM59" s="47">
        <v>40</v>
      </c>
      <c r="BN59" s="47">
        <v>72800</v>
      </c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</row>
    <row r="60" spans="1:86" s="30" customFormat="1" ht="24" customHeight="1">
      <c r="A60" s="46">
        <v>51</v>
      </c>
      <c r="B60" s="46" t="s">
        <v>108</v>
      </c>
      <c r="C60" s="47">
        <f t="shared" si="2"/>
        <v>5744298</v>
      </c>
      <c r="D60" s="47">
        <v>131</v>
      </c>
      <c r="E60" s="47">
        <v>442200</v>
      </c>
      <c r="F60" s="47"/>
      <c r="G60" s="47"/>
      <c r="H60" s="47"/>
      <c r="I60" s="47"/>
      <c r="J60" s="47"/>
      <c r="K60" s="47">
        <v>3428</v>
      </c>
      <c r="L60" s="47">
        <v>61000</v>
      </c>
      <c r="M60" s="47">
        <v>421</v>
      </c>
      <c r="N60" s="47">
        <v>1250300</v>
      </c>
      <c r="O60" s="47"/>
      <c r="P60" s="47"/>
      <c r="Q60" s="47"/>
      <c r="R60" s="47"/>
      <c r="S60" s="47"/>
      <c r="T60" s="47"/>
      <c r="U60" s="47">
        <v>66</v>
      </c>
      <c r="V60" s="47">
        <v>162200</v>
      </c>
      <c r="W60" s="47"/>
      <c r="X60" s="47"/>
      <c r="Y60" s="47"/>
      <c r="Z60" s="47"/>
      <c r="AA60" s="47">
        <v>3995</v>
      </c>
      <c r="AB60" s="47">
        <v>6500</v>
      </c>
      <c r="AC60" s="47">
        <v>35</v>
      </c>
      <c r="AD60" s="47">
        <v>74900</v>
      </c>
      <c r="AE60" s="47"/>
      <c r="AF60" s="47">
        <v>232200</v>
      </c>
      <c r="AG60" s="50">
        <v>6.4235999999999995</v>
      </c>
      <c r="AH60" s="47">
        <v>2639258</v>
      </c>
      <c r="AI60" s="50"/>
      <c r="AJ60" s="47"/>
      <c r="AK60" s="47">
        <v>1</v>
      </c>
      <c r="AL60" s="47">
        <v>105000</v>
      </c>
      <c r="AM60" s="47"/>
      <c r="AN60" s="47"/>
      <c r="AO60" s="47"/>
      <c r="AP60" s="47"/>
      <c r="AQ60" s="47">
        <v>40</v>
      </c>
      <c r="AR60" s="47">
        <v>168200</v>
      </c>
      <c r="AS60" s="47">
        <v>1</v>
      </c>
      <c r="AT60" s="47">
        <v>135500</v>
      </c>
      <c r="AU60" s="47"/>
      <c r="AV60" s="47">
        <v>7840</v>
      </c>
      <c r="AW60" s="47"/>
      <c r="AX60" s="47"/>
      <c r="AY60" s="47">
        <v>2</v>
      </c>
      <c r="AZ60" s="47">
        <v>144500</v>
      </c>
      <c r="BA60" s="47"/>
      <c r="BB60" s="47"/>
      <c r="BC60" s="47"/>
      <c r="BD60" s="47"/>
      <c r="BE60" s="47"/>
      <c r="BF60" s="47">
        <v>20</v>
      </c>
      <c r="BG60" s="47">
        <v>107500</v>
      </c>
      <c r="BH60" s="47"/>
      <c r="BI60" s="47"/>
      <c r="BJ60" s="47">
        <v>250</v>
      </c>
      <c r="BK60" s="47">
        <v>4</v>
      </c>
      <c r="BL60" s="47">
        <v>172600</v>
      </c>
      <c r="BM60" s="47">
        <v>19</v>
      </c>
      <c r="BN60" s="47">
        <v>34600</v>
      </c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</row>
    <row r="61" spans="1:86" s="30" customFormat="1" ht="24" customHeight="1">
      <c r="A61" s="46">
        <v>52</v>
      </c>
      <c r="B61" s="46" t="s">
        <v>109</v>
      </c>
      <c r="C61" s="47">
        <f t="shared" si="2"/>
        <v>6828280</v>
      </c>
      <c r="D61" s="47">
        <v>131</v>
      </c>
      <c r="E61" s="47">
        <v>931500</v>
      </c>
      <c r="F61" s="47"/>
      <c r="G61" s="47"/>
      <c r="H61" s="47"/>
      <c r="I61" s="47"/>
      <c r="J61" s="47"/>
      <c r="K61" s="47"/>
      <c r="L61" s="47"/>
      <c r="M61" s="47">
        <v>66</v>
      </c>
      <c r="N61" s="47">
        <v>68000</v>
      </c>
      <c r="O61" s="47"/>
      <c r="P61" s="47"/>
      <c r="Q61" s="47"/>
      <c r="R61" s="47"/>
      <c r="S61" s="47"/>
      <c r="T61" s="47"/>
      <c r="U61" s="47">
        <v>90</v>
      </c>
      <c r="V61" s="47">
        <v>221000</v>
      </c>
      <c r="W61" s="47"/>
      <c r="X61" s="47"/>
      <c r="Y61" s="47"/>
      <c r="Z61" s="47"/>
      <c r="AA61" s="47">
        <v>2935</v>
      </c>
      <c r="AB61" s="47">
        <v>4800</v>
      </c>
      <c r="AC61" s="47"/>
      <c r="AD61" s="47"/>
      <c r="AE61" s="47"/>
      <c r="AF61" s="47">
        <v>111200</v>
      </c>
      <c r="AG61" s="50">
        <v>14.286200000000001</v>
      </c>
      <c r="AH61" s="47">
        <v>5029480</v>
      </c>
      <c r="AI61" s="50"/>
      <c r="AJ61" s="47"/>
      <c r="AK61" s="47">
        <v>1</v>
      </c>
      <c r="AL61" s="47">
        <v>105000</v>
      </c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>
        <v>1</v>
      </c>
      <c r="AX61" s="47"/>
      <c r="AY61" s="47"/>
      <c r="AZ61" s="47">
        <v>90200</v>
      </c>
      <c r="BA61" s="47"/>
      <c r="BB61" s="47"/>
      <c r="BC61" s="47"/>
      <c r="BD61" s="47"/>
      <c r="BE61" s="47"/>
      <c r="BF61" s="47"/>
      <c r="BG61" s="47">
        <v>70000</v>
      </c>
      <c r="BH61" s="47"/>
      <c r="BI61" s="47"/>
      <c r="BJ61" s="47">
        <v>275</v>
      </c>
      <c r="BK61" s="47">
        <v>5</v>
      </c>
      <c r="BL61" s="47">
        <v>197100</v>
      </c>
      <c r="BM61" s="47"/>
      <c r="BN61" s="47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</row>
    <row r="62" spans="1:86" s="30" customFormat="1" ht="24" customHeight="1">
      <c r="A62" s="46">
        <v>53</v>
      </c>
      <c r="B62" s="46" t="s">
        <v>110</v>
      </c>
      <c r="C62" s="47">
        <f t="shared" si="2"/>
        <v>8273334</v>
      </c>
      <c r="D62" s="47">
        <v>132</v>
      </c>
      <c r="E62" s="47">
        <v>550700</v>
      </c>
      <c r="F62" s="47"/>
      <c r="G62" s="47">
        <v>68000</v>
      </c>
      <c r="H62" s="47"/>
      <c r="I62" s="47"/>
      <c r="J62" s="47"/>
      <c r="K62" s="47"/>
      <c r="L62" s="47">
        <v>700</v>
      </c>
      <c r="M62" s="47">
        <v>36</v>
      </c>
      <c r="N62" s="47">
        <v>36600</v>
      </c>
      <c r="O62" s="47"/>
      <c r="P62" s="47"/>
      <c r="Q62" s="47"/>
      <c r="R62" s="47"/>
      <c r="S62" s="47"/>
      <c r="T62" s="47"/>
      <c r="U62" s="47">
        <v>90</v>
      </c>
      <c r="V62" s="47">
        <v>221000</v>
      </c>
      <c r="W62" s="47"/>
      <c r="X62" s="47"/>
      <c r="Y62" s="47"/>
      <c r="Z62" s="47"/>
      <c r="AA62" s="47">
        <v>11630</v>
      </c>
      <c r="AB62" s="47">
        <v>18700</v>
      </c>
      <c r="AC62" s="47"/>
      <c r="AD62" s="47"/>
      <c r="AE62" s="47"/>
      <c r="AF62" s="47">
        <v>1185900</v>
      </c>
      <c r="AG62" s="50">
        <v>10.1175</v>
      </c>
      <c r="AH62" s="47">
        <v>5600714</v>
      </c>
      <c r="AI62" s="50"/>
      <c r="AJ62" s="47"/>
      <c r="AK62" s="47">
        <v>1</v>
      </c>
      <c r="AL62" s="47">
        <v>166000</v>
      </c>
      <c r="AM62" s="47">
        <v>1</v>
      </c>
      <c r="AN62" s="47">
        <v>7000</v>
      </c>
      <c r="AO62" s="47"/>
      <c r="AP62" s="47"/>
      <c r="AQ62" s="47"/>
      <c r="AR62" s="47"/>
      <c r="AS62" s="47"/>
      <c r="AT62" s="47"/>
      <c r="AU62" s="47"/>
      <c r="AV62" s="47">
        <v>3920</v>
      </c>
      <c r="AW62" s="47"/>
      <c r="AX62" s="47"/>
      <c r="AY62" s="47"/>
      <c r="AZ62" s="47">
        <v>66400</v>
      </c>
      <c r="BA62" s="47"/>
      <c r="BB62" s="47"/>
      <c r="BC62" s="47"/>
      <c r="BD62" s="47"/>
      <c r="BE62" s="47"/>
      <c r="BF62" s="47"/>
      <c r="BG62" s="47">
        <v>60000</v>
      </c>
      <c r="BH62" s="47"/>
      <c r="BI62" s="47"/>
      <c r="BJ62" s="47">
        <v>325</v>
      </c>
      <c r="BK62" s="47">
        <v>6</v>
      </c>
      <c r="BL62" s="47">
        <v>233100</v>
      </c>
      <c r="BM62" s="47">
        <v>30</v>
      </c>
      <c r="BN62" s="47">
        <v>54600</v>
      </c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</row>
    <row r="63" spans="1:86" s="30" customFormat="1" ht="24" customHeight="1">
      <c r="A63" s="46">
        <v>54</v>
      </c>
      <c r="B63" s="46" t="s">
        <v>111</v>
      </c>
      <c r="C63" s="47">
        <f t="shared" si="2"/>
        <v>4444480</v>
      </c>
      <c r="D63" s="47">
        <v>131</v>
      </c>
      <c r="E63" s="47">
        <v>272400</v>
      </c>
      <c r="F63" s="47"/>
      <c r="G63" s="47"/>
      <c r="H63" s="47"/>
      <c r="I63" s="47"/>
      <c r="J63" s="47"/>
      <c r="K63" s="47"/>
      <c r="L63" s="47">
        <v>700</v>
      </c>
      <c r="M63" s="47">
        <v>53</v>
      </c>
      <c r="N63" s="47">
        <v>53600</v>
      </c>
      <c r="O63" s="47"/>
      <c r="P63" s="47"/>
      <c r="Q63" s="47"/>
      <c r="R63" s="47"/>
      <c r="S63" s="47">
        <v>14</v>
      </c>
      <c r="T63" s="47">
        <v>7000</v>
      </c>
      <c r="U63" s="47">
        <v>70</v>
      </c>
      <c r="V63" s="47">
        <v>172000</v>
      </c>
      <c r="W63" s="47"/>
      <c r="X63" s="47"/>
      <c r="Y63" s="47"/>
      <c r="Z63" s="47"/>
      <c r="AA63" s="47">
        <v>2508</v>
      </c>
      <c r="AB63" s="47">
        <v>4200</v>
      </c>
      <c r="AC63" s="47"/>
      <c r="AD63" s="47"/>
      <c r="AE63" s="47"/>
      <c r="AF63" s="47">
        <v>423000</v>
      </c>
      <c r="AG63" s="50">
        <v>4.8205999999999998</v>
      </c>
      <c r="AH63" s="47">
        <v>2848340</v>
      </c>
      <c r="AI63" s="50"/>
      <c r="AJ63" s="47"/>
      <c r="AK63" s="47">
        <v>2</v>
      </c>
      <c r="AL63" s="47">
        <v>210000</v>
      </c>
      <c r="AM63" s="47">
        <v>1</v>
      </c>
      <c r="AN63" s="47">
        <v>13000</v>
      </c>
      <c r="AO63" s="47"/>
      <c r="AP63" s="47"/>
      <c r="AQ63" s="47"/>
      <c r="AR63" s="47"/>
      <c r="AS63" s="47"/>
      <c r="AT63" s="47"/>
      <c r="AU63" s="47"/>
      <c r="AV63" s="47">
        <v>7840</v>
      </c>
      <c r="AW63" s="47"/>
      <c r="AX63" s="47"/>
      <c r="AY63" s="47">
        <v>1</v>
      </c>
      <c r="AZ63" s="47">
        <v>42900</v>
      </c>
      <c r="BA63" s="47"/>
      <c r="BB63" s="47"/>
      <c r="BC63" s="47"/>
      <c r="BD63" s="47"/>
      <c r="BE63" s="47"/>
      <c r="BF63" s="47">
        <v>60</v>
      </c>
      <c r="BG63" s="47">
        <v>139100</v>
      </c>
      <c r="BH63" s="47"/>
      <c r="BI63" s="47">
        <v>24900</v>
      </c>
      <c r="BJ63" s="47">
        <v>200</v>
      </c>
      <c r="BK63" s="47">
        <v>3</v>
      </c>
      <c r="BL63" s="47">
        <v>136400</v>
      </c>
      <c r="BM63" s="47">
        <v>49</v>
      </c>
      <c r="BN63" s="47">
        <v>89100</v>
      </c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</row>
    <row r="64" spans="1:86" s="30" customFormat="1" ht="24" customHeight="1">
      <c r="A64" s="46">
        <v>55</v>
      </c>
      <c r="B64" s="46" t="s">
        <v>112</v>
      </c>
      <c r="C64" s="47">
        <f t="shared" si="2"/>
        <v>6474148</v>
      </c>
      <c r="D64" s="47">
        <v>131</v>
      </c>
      <c r="E64" s="47">
        <v>508900</v>
      </c>
      <c r="F64" s="47"/>
      <c r="G64" s="47"/>
      <c r="H64" s="47"/>
      <c r="I64" s="47"/>
      <c r="J64" s="47"/>
      <c r="K64" s="47"/>
      <c r="L64" s="47"/>
      <c r="M64" s="47">
        <v>22</v>
      </c>
      <c r="N64" s="47">
        <v>22240</v>
      </c>
      <c r="O64" s="47"/>
      <c r="P64" s="47"/>
      <c r="Q64" s="47"/>
      <c r="R64" s="47"/>
      <c r="S64" s="47"/>
      <c r="T64" s="47"/>
      <c r="U64" s="47">
        <v>90</v>
      </c>
      <c r="V64" s="47">
        <v>221000</v>
      </c>
      <c r="W64" s="47">
        <v>40</v>
      </c>
      <c r="X64" s="47">
        <v>26500</v>
      </c>
      <c r="Y64" s="47">
        <v>210</v>
      </c>
      <c r="Z64" s="47">
        <v>251500</v>
      </c>
      <c r="AA64" s="47">
        <v>2116</v>
      </c>
      <c r="AB64" s="47">
        <v>3500</v>
      </c>
      <c r="AC64" s="47"/>
      <c r="AD64" s="47"/>
      <c r="AE64" s="47"/>
      <c r="AF64" s="47">
        <v>217400</v>
      </c>
      <c r="AG64" s="50">
        <v>8.2085000000000008</v>
      </c>
      <c r="AH64" s="47">
        <v>4588068</v>
      </c>
      <c r="AI64" s="50"/>
      <c r="AJ64" s="47"/>
      <c r="AK64" s="47">
        <v>1</v>
      </c>
      <c r="AL64" s="47">
        <v>105000</v>
      </c>
      <c r="AM64" s="47"/>
      <c r="AN64" s="47"/>
      <c r="AO64" s="47"/>
      <c r="AP64" s="47"/>
      <c r="AQ64" s="47"/>
      <c r="AR64" s="47"/>
      <c r="AS64" s="47"/>
      <c r="AT64" s="47"/>
      <c r="AU64" s="47"/>
      <c r="AV64" s="47">
        <v>7840</v>
      </c>
      <c r="AW64" s="47"/>
      <c r="AX64" s="47"/>
      <c r="AY64" s="47"/>
      <c r="AZ64" s="47"/>
      <c r="BA64" s="47"/>
      <c r="BB64" s="47"/>
      <c r="BC64" s="47"/>
      <c r="BD64" s="47"/>
      <c r="BE64" s="47"/>
      <c r="BF64" s="47">
        <v>90</v>
      </c>
      <c r="BG64" s="47">
        <v>277000</v>
      </c>
      <c r="BH64" s="47"/>
      <c r="BI64" s="47"/>
      <c r="BJ64" s="47">
        <v>350</v>
      </c>
      <c r="BK64" s="47">
        <v>6</v>
      </c>
      <c r="BL64" s="47">
        <v>245200</v>
      </c>
      <c r="BM64" s="47"/>
      <c r="BN64" s="47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</row>
    <row r="65" spans="1:86" s="30" customFormat="1" ht="24" customHeight="1">
      <c r="A65" s="46">
        <v>56</v>
      </c>
      <c r="B65" s="46" t="s">
        <v>113</v>
      </c>
      <c r="C65" s="47">
        <f t="shared" si="2"/>
        <v>8623484</v>
      </c>
      <c r="D65" s="47">
        <v>132</v>
      </c>
      <c r="E65" s="47">
        <v>364800</v>
      </c>
      <c r="F65" s="47"/>
      <c r="G65" s="47"/>
      <c r="H65" s="47"/>
      <c r="I65" s="47"/>
      <c r="J65" s="47"/>
      <c r="K65" s="47"/>
      <c r="L65" s="47"/>
      <c r="M65" s="47">
        <v>147</v>
      </c>
      <c r="N65" s="47">
        <v>161400</v>
      </c>
      <c r="O65" s="47"/>
      <c r="P65" s="47"/>
      <c r="Q65" s="47">
        <v>25</v>
      </c>
      <c r="R65" s="47">
        <v>321930</v>
      </c>
      <c r="S65" s="47">
        <v>55</v>
      </c>
      <c r="T65" s="47">
        <v>273400</v>
      </c>
      <c r="U65" s="47">
        <v>120</v>
      </c>
      <c r="V65" s="47">
        <v>294500</v>
      </c>
      <c r="W65" s="47">
        <v>40</v>
      </c>
      <c r="X65" s="47">
        <v>295500</v>
      </c>
      <c r="Y65" s="47"/>
      <c r="Z65" s="47"/>
      <c r="AA65" s="47">
        <v>5855</v>
      </c>
      <c r="AB65" s="47">
        <v>9500</v>
      </c>
      <c r="AC65" s="47">
        <v>100</v>
      </c>
      <c r="AD65" s="47">
        <v>129000</v>
      </c>
      <c r="AE65" s="47"/>
      <c r="AF65" s="47">
        <v>172000</v>
      </c>
      <c r="AG65" s="50">
        <v>8.3592999999999993</v>
      </c>
      <c r="AH65" s="47">
        <v>5286834</v>
      </c>
      <c r="AI65" s="50"/>
      <c r="AJ65" s="47"/>
      <c r="AK65" s="47">
        <v>3</v>
      </c>
      <c r="AL65" s="47">
        <v>315000</v>
      </c>
      <c r="AM65" s="47">
        <v>3</v>
      </c>
      <c r="AN65" s="47">
        <v>207000</v>
      </c>
      <c r="AO65" s="47"/>
      <c r="AP65" s="47"/>
      <c r="AQ65" s="47"/>
      <c r="AR65" s="47">
        <v>5000</v>
      </c>
      <c r="AS65" s="47"/>
      <c r="AT65" s="47"/>
      <c r="AU65" s="47"/>
      <c r="AV65" s="47">
        <v>3920</v>
      </c>
      <c r="AW65" s="47"/>
      <c r="AX65" s="47"/>
      <c r="AY65" s="47">
        <v>2</v>
      </c>
      <c r="AZ65" s="47">
        <v>112300</v>
      </c>
      <c r="BA65" s="47"/>
      <c r="BB65" s="47"/>
      <c r="BC65" s="47"/>
      <c r="BD65" s="47"/>
      <c r="BE65" s="47"/>
      <c r="BF65" s="47">
        <v>284</v>
      </c>
      <c r="BG65" s="47">
        <v>252100</v>
      </c>
      <c r="BH65" s="47"/>
      <c r="BI65" s="47"/>
      <c r="BJ65" s="47">
        <v>550</v>
      </c>
      <c r="BK65" s="47">
        <v>10</v>
      </c>
      <c r="BL65" s="47">
        <v>390000</v>
      </c>
      <c r="BM65" s="47">
        <v>16</v>
      </c>
      <c r="BN65" s="47">
        <v>29300</v>
      </c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</row>
    <row r="66" spans="1:86" s="30" customFormat="1" ht="24" customHeight="1">
      <c r="A66" s="46">
        <v>57</v>
      </c>
      <c r="B66" s="46" t="s">
        <v>114</v>
      </c>
      <c r="C66" s="47">
        <f t="shared" si="2"/>
        <v>16624112</v>
      </c>
      <c r="D66" s="47">
        <v>132</v>
      </c>
      <c r="E66" s="47">
        <v>828900</v>
      </c>
      <c r="F66" s="47"/>
      <c r="G66" s="47">
        <v>60000</v>
      </c>
      <c r="H66" s="47"/>
      <c r="I66" s="47"/>
      <c r="J66" s="47"/>
      <c r="K66" s="47"/>
      <c r="L66" s="47"/>
      <c r="M66" s="47">
        <v>19</v>
      </c>
      <c r="N66" s="47">
        <v>19360</v>
      </c>
      <c r="O66" s="47"/>
      <c r="P66" s="47"/>
      <c r="Q66" s="47"/>
      <c r="R66" s="47"/>
      <c r="S66" s="47"/>
      <c r="T66" s="47"/>
      <c r="U66" s="47">
        <v>90</v>
      </c>
      <c r="V66" s="47">
        <v>221000</v>
      </c>
      <c r="W66" s="47">
        <v>40</v>
      </c>
      <c r="X66" s="47">
        <v>26500</v>
      </c>
      <c r="Y66" s="47"/>
      <c r="Z66" s="47"/>
      <c r="AA66" s="47">
        <v>4253</v>
      </c>
      <c r="AB66" s="47">
        <v>6900</v>
      </c>
      <c r="AC66" s="47"/>
      <c r="AD66" s="47"/>
      <c r="AE66" s="47"/>
      <c r="AF66" s="47">
        <v>437300</v>
      </c>
      <c r="AG66" s="50">
        <v>14.7742</v>
      </c>
      <c r="AH66" s="47">
        <v>13807032</v>
      </c>
      <c r="AI66" s="50"/>
      <c r="AJ66" s="47"/>
      <c r="AK66" s="47">
        <v>1</v>
      </c>
      <c r="AL66" s="47">
        <v>166000</v>
      </c>
      <c r="AM66" s="47">
        <v>2</v>
      </c>
      <c r="AN66" s="47">
        <v>129000</v>
      </c>
      <c r="AO66" s="47"/>
      <c r="AP66" s="47"/>
      <c r="AQ66" s="47"/>
      <c r="AR66" s="47"/>
      <c r="AS66" s="47"/>
      <c r="AT66" s="47"/>
      <c r="AU66" s="47"/>
      <c r="AV66" s="47">
        <v>3920</v>
      </c>
      <c r="AW66" s="47">
        <v>1</v>
      </c>
      <c r="AX66" s="47"/>
      <c r="AY66" s="47"/>
      <c r="AZ66" s="47"/>
      <c r="BA66" s="47"/>
      <c r="BB66" s="47"/>
      <c r="BC66" s="47"/>
      <c r="BD66" s="47"/>
      <c r="BE66" s="47"/>
      <c r="BF66" s="47">
        <v>200</v>
      </c>
      <c r="BG66" s="47">
        <v>547900</v>
      </c>
      <c r="BH66" s="47"/>
      <c r="BI66" s="47"/>
      <c r="BJ66" s="47">
        <v>450</v>
      </c>
      <c r="BK66" s="47">
        <v>8</v>
      </c>
      <c r="BL66" s="47">
        <v>317500</v>
      </c>
      <c r="BM66" s="47">
        <v>29</v>
      </c>
      <c r="BN66" s="47">
        <v>52800</v>
      </c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</row>
    <row r="67" spans="1:86" s="30" customFormat="1" ht="24" customHeight="1">
      <c r="A67" s="46">
        <v>58</v>
      </c>
      <c r="B67" s="46" t="s">
        <v>115</v>
      </c>
      <c r="C67" s="47">
        <f t="shared" si="2"/>
        <v>39724489</v>
      </c>
      <c r="D67" s="47">
        <v>132</v>
      </c>
      <c r="E67" s="47">
        <v>5332900</v>
      </c>
      <c r="F67" s="47">
        <v>3485</v>
      </c>
      <c r="G67" s="47">
        <v>6037100</v>
      </c>
      <c r="H67" s="47">
        <v>5</v>
      </c>
      <c r="I67" s="47">
        <v>1000</v>
      </c>
      <c r="J67" s="47">
        <v>375000</v>
      </c>
      <c r="K67" s="47">
        <v>12549</v>
      </c>
      <c r="L67" s="47">
        <v>3511700</v>
      </c>
      <c r="M67" s="47">
        <v>684</v>
      </c>
      <c r="N67" s="47">
        <v>5151850</v>
      </c>
      <c r="O67" s="47"/>
      <c r="P67" s="47"/>
      <c r="Q67" s="47">
        <v>36</v>
      </c>
      <c r="R67" s="47">
        <v>282000</v>
      </c>
      <c r="S67" s="47"/>
      <c r="T67" s="47"/>
      <c r="U67" s="47">
        <v>30</v>
      </c>
      <c r="V67" s="47">
        <v>74000</v>
      </c>
      <c r="W67" s="47"/>
      <c r="X67" s="47"/>
      <c r="Y67" s="47"/>
      <c r="Z67" s="47"/>
      <c r="AA67" s="47">
        <v>2739</v>
      </c>
      <c r="AB67" s="47">
        <v>49500</v>
      </c>
      <c r="AC67" s="47">
        <v>70</v>
      </c>
      <c r="AD67" s="47">
        <v>112425</v>
      </c>
      <c r="AE67" s="47"/>
      <c r="AF67" s="47">
        <v>737000</v>
      </c>
      <c r="AG67" s="50">
        <v>8.5385000000000009</v>
      </c>
      <c r="AH67" s="47">
        <v>4530614</v>
      </c>
      <c r="AI67" s="50">
        <v>27.264000000000003</v>
      </c>
      <c r="AJ67" s="47">
        <v>8283360</v>
      </c>
      <c r="AK67" s="47">
        <v>5</v>
      </c>
      <c r="AL67" s="47">
        <v>651300</v>
      </c>
      <c r="AM67" s="47"/>
      <c r="AN67" s="47"/>
      <c r="AO67" s="47"/>
      <c r="AP67" s="47">
        <v>60000</v>
      </c>
      <c r="AQ67" s="47">
        <v>50</v>
      </c>
      <c r="AR67" s="47">
        <v>111600</v>
      </c>
      <c r="AS67" s="47">
        <v>1</v>
      </c>
      <c r="AT67" s="47">
        <v>396220</v>
      </c>
      <c r="AU67" s="47"/>
      <c r="AV67" s="47">
        <v>3920</v>
      </c>
      <c r="AW67" s="47">
        <v>1</v>
      </c>
      <c r="AX67" s="47"/>
      <c r="AY67" s="47"/>
      <c r="AZ67" s="47">
        <v>62400</v>
      </c>
      <c r="BA67" s="47"/>
      <c r="BB67" s="47"/>
      <c r="BC67" s="47">
        <v>230</v>
      </c>
      <c r="BD67" s="47">
        <v>1100000</v>
      </c>
      <c r="BE67" s="47">
        <v>3405000</v>
      </c>
      <c r="BF67" s="47"/>
      <c r="BG67" s="47">
        <v>277800</v>
      </c>
      <c r="BH67" s="47"/>
      <c r="BI67" s="47"/>
      <c r="BJ67" s="47">
        <v>400</v>
      </c>
      <c r="BK67" s="47">
        <v>7</v>
      </c>
      <c r="BL67" s="47">
        <v>278800</v>
      </c>
      <c r="BM67" s="47"/>
      <c r="BN67" s="47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</row>
    <row r="68" spans="1:86" s="30" customFormat="1" ht="24" customHeight="1">
      <c r="A68" s="46">
        <v>59</v>
      </c>
      <c r="B68" s="46" t="s">
        <v>116</v>
      </c>
      <c r="C68" s="47">
        <f t="shared" si="2"/>
        <v>18655796</v>
      </c>
      <c r="D68" s="47">
        <v>131</v>
      </c>
      <c r="E68" s="47">
        <v>1724200</v>
      </c>
      <c r="F68" s="47">
        <v>5503</v>
      </c>
      <c r="G68" s="47">
        <v>1885200</v>
      </c>
      <c r="H68" s="47">
        <v>5</v>
      </c>
      <c r="I68" s="47">
        <v>700</v>
      </c>
      <c r="J68" s="47">
        <v>375000</v>
      </c>
      <c r="K68" s="47">
        <v>1463</v>
      </c>
      <c r="L68" s="47">
        <v>329400</v>
      </c>
      <c r="M68" s="47">
        <v>262</v>
      </c>
      <c r="N68" s="47">
        <v>1756310</v>
      </c>
      <c r="O68" s="47"/>
      <c r="P68" s="47"/>
      <c r="Q68" s="47">
        <v>12</v>
      </c>
      <c r="R68" s="47">
        <v>78000</v>
      </c>
      <c r="S68" s="47"/>
      <c r="T68" s="47"/>
      <c r="U68" s="47">
        <v>50</v>
      </c>
      <c r="V68" s="47">
        <v>123000</v>
      </c>
      <c r="W68" s="47"/>
      <c r="X68" s="47"/>
      <c r="Y68" s="47"/>
      <c r="Z68" s="47"/>
      <c r="AA68" s="47">
        <v>697</v>
      </c>
      <c r="AB68" s="47">
        <v>48500</v>
      </c>
      <c r="AC68" s="47"/>
      <c r="AD68" s="47"/>
      <c r="AE68" s="47"/>
      <c r="AF68" s="47">
        <v>693000</v>
      </c>
      <c r="AG68" s="50">
        <v>6.9876999999999994</v>
      </c>
      <c r="AH68" s="47">
        <v>3324166</v>
      </c>
      <c r="AI68" s="50">
        <v>40</v>
      </c>
      <c r="AJ68" s="47">
        <v>7583600</v>
      </c>
      <c r="AK68" s="47">
        <v>5</v>
      </c>
      <c r="AL68" s="47">
        <v>536000</v>
      </c>
      <c r="AM68" s="47"/>
      <c r="AN68" s="47"/>
      <c r="AO68" s="47"/>
      <c r="AP68" s="47"/>
      <c r="AQ68" s="47"/>
      <c r="AR68" s="47"/>
      <c r="AS68" s="47"/>
      <c r="AT68" s="47"/>
      <c r="AU68" s="47"/>
      <c r="AV68" s="47">
        <v>3920</v>
      </c>
      <c r="AW68" s="47"/>
      <c r="AX68" s="47"/>
      <c r="AY68" s="47"/>
      <c r="AZ68" s="47"/>
      <c r="BA68" s="47"/>
      <c r="BB68" s="47"/>
      <c r="BC68" s="47"/>
      <c r="BD68" s="47"/>
      <c r="BE68" s="47"/>
      <c r="BF68" s="47">
        <v>60</v>
      </c>
      <c r="BG68" s="47">
        <v>27300</v>
      </c>
      <c r="BH68" s="47"/>
      <c r="BI68" s="47"/>
      <c r="BJ68" s="47">
        <v>175</v>
      </c>
      <c r="BK68" s="47">
        <v>3</v>
      </c>
      <c r="BL68" s="47">
        <v>124600</v>
      </c>
      <c r="BM68" s="47">
        <v>24</v>
      </c>
      <c r="BN68" s="47">
        <v>43600</v>
      </c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</row>
    <row r="69" spans="1:86" s="30" customFormat="1" ht="24" customHeight="1">
      <c r="A69" s="46">
        <v>60</v>
      </c>
      <c r="B69" s="46" t="s">
        <v>117</v>
      </c>
      <c r="C69" s="47">
        <f t="shared" si="2"/>
        <v>297516614</v>
      </c>
      <c r="D69" s="47">
        <v>131</v>
      </c>
      <c r="E69" s="47">
        <v>3633300</v>
      </c>
      <c r="F69" s="47">
        <v>18</v>
      </c>
      <c r="G69" s="47">
        <v>22449700</v>
      </c>
      <c r="H69" s="47">
        <v>5</v>
      </c>
      <c r="I69" s="47">
        <v>950</v>
      </c>
      <c r="J69" s="47">
        <v>375000</v>
      </c>
      <c r="K69" s="47">
        <v>286</v>
      </c>
      <c r="L69" s="47">
        <v>8400</v>
      </c>
      <c r="M69" s="47">
        <v>92</v>
      </c>
      <c r="N69" s="47">
        <v>4317460</v>
      </c>
      <c r="O69" s="47"/>
      <c r="P69" s="47"/>
      <c r="Q69" s="47"/>
      <c r="R69" s="47"/>
      <c r="S69" s="47"/>
      <c r="T69" s="47"/>
      <c r="U69" s="47">
        <v>20</v>
      </c>
      <c r="V69" s="47">
        <v>49500</v>
      </c>
      <c r="W69" s="47"/>
      <c r="X69" s="47"/>
      <c r="Y69" s="47"/>
      <c r="Z69" s="47"/>
      <c r="AA69" s="47">
        <v>2208</v>
      </c>
      <c r="AB69" s="47">
        <v>33700</v>
      </c>
      <c r="AC69" s="47">
        <v>25</v>
      </c>
      <c r="AD69" s="47">
        <v>33000</v>
      </c>
      <c r="AE69" s="47"/>
      <c r="AF69" s="47">
        <v>721000</v>
      </c>
      <c r="AG69" s="50">
        <v>4.8</v>
      </c>
      <c r="AH69" s="47">
        <v>3200654</v>
      </c>
      <c r="AI69" s="50"/>
      <c r="AJ69" s="47">
        <v>262199400</v>
      </c>
      <c r="AK69" s="47">
        <v>1</v>
      </c>
      <c r="AL69" s="47">
        <v>181300</v>
      </c>
      <c r="AM69" s="47"/>
      <c r="AN69" s="47"/>
      <c r="AO69" s="47"/>
      <c r="AP69" s="47"/>
      <c r="AQ69" s="47"/>
      <c r="AR69" s="47">
        <v>12500</v>
      </c>
      <c r="AS69" s="47">
        <v>1</v>
      </c>
      <c r="AT69" s="47">
        <v>135500</v>
      </c>
      <c r="AU69" s="47"/>
      <c r="AV69" s="47"/>
      <c r="AW69" s="47"/>
      <c r="AX69" s="47"/>
      <c r="AY69" s="47"/>
      <c r="AZ69" s="47">
        <v>13600</v>
      </c>
      <c r="BA69" s="47"/>
      <c r="BB69" s="47"/>
      <c r="BC69" s="47"/>
      <c r="BD69" s="47"/>
      <c r="BE69" s="47"/>
      <c r="BF69" s="47"/>
      <c r="BG69" s="47">
        <v>40000</v>
      </c>
      <c r="BH69" s="47"/>
      <c r="BI69" s="47"/>
      <c r="BJ69" s="47">
        <v>150</v>
      </c>
      <c r="BK69" s="47">
        <v>3</v>
      </c>
      <c r="BL69" s="47">
        <v>112600</v>
      </c>
      <c r="BM69" s="47"/>
      <c r="BN69" s="47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</row>
    <row r="70" spans="1:86" s="30" customFormat="1" ht="24" customHeight="1">
      <c r="A70" s="46">
        <v>61</v>
      </c>
      <c r="B70" s="46" t="s">
        <v>118</v>
      </c>
      <c r="C70" s="47">
        <f t="shared" si="2"/>
        <v>5163530</v>
      </c>
      <c r="D70" s="47">
        <v>131</v>
      </c>
      <c r="E70" s="47">
        <v>1201400</v>
      </c>
      <c r="F70" s="47">
        <v>2319</v>
      </c>
      <c r="G70" s="47">
        <v>502900</v>
      </c>
      <c r="H70" s="47"/>
      <c r="I70" s="47">
        <v>2400</v>
      </c>
      <c r="J70" s="47">
        <v>150000</v>
      </c>
      <c r="K70" s="47">
        <v>588</v>
      </c>
      <c r="L70" s="47">
        <v>55000</v>
      </c>
      <c r="M70" s="47">
        <v>605</v>
      </c>
      <c r="N70" s="47">
        <v>1200510</v>
      </c>
      <c r="O70" s="47"/>
      <c r="P70" s="47"/>
      <c r="Q70" s="47">
        <v>12</v>
      </c>
      <c r="R70" s="47">
        <v>78000</v>
      </c>
      <c r="S70" s="47"/>
      <c r="T70" s="47"/>
      <c r="U70" s="47"/>
      <c r="V70" s="47"/>
      <c r="W70" s="47"/>
      <c r="X70" s="47"/>
      <c r="Y70" s="47"/>
      <c r="Z70" s="47"/>
      <c r="AA70" s="47">
        <v>1346</v>
      </c>
      <c r="AB70" s="47">
        <v>58500</v>
      </c>
      <c r="AC70" s="47"/>
      <c r="AD70" s="47"/>
      <c r="AE70" s="47"/>
      <c r="AF70" s="47">
        <v>353400</v>
      </c>
      <c r="AG70" s="50"/>
      <c r="AH70" s="47">
        <v>44000</v>
      </c>
      <c r="AI70" s="50">
        <v>12.390000000000002</v>
      </c>
      <c r="AJ70" s="47">
        <v>1240800</v>
      </c>
      <c r="AK70" s="47">
        <v>2</v>
      </c>
      <c r="AL70" s="47">
        <v>210000</v>
      </c>
      <c r="AM70" s="47"/>
      <c r="AN70" s="47"/>
      <c r="AO70" s="47"/>
      <c r="AP70" s="47"/>
      <c r="AQ70" s="47"/>
      <c r="AR70" s="47"/>
      <c r="AS70" s="47"/>
      <c r="AT70" s="47"/>
      <c r="AU70" s="47"/>
      <c r="AV70" s="47">
        <v>3920</v>
      </c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>
        <v>75</v>
      </c>
      <c r="BK70" s="47">
        <v>2</v>
      </c>
      <c r="BL70" s="47">
        <v>65100</v>
      </c>
      <c r="BM70" s="47"/>
      <c r="BN70" s="47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</row>
    <row r="71" spans="1:86" s="30" customFormat="1" ht="24" customHeight="1">
      <c r="A71" s="46">
        <v>62</v>
      </c>
      <c r="B71" s="46" t="s">
        <v>119</v>
      </c>
      <c r="C71" s="47">
        <f t="shared" si="2"/>
        <v>16955660</v>
      </c>
      <c r="D71" s="47">
        <v>131</v>
      </c>
      <c r="E71" s="47">
        <v>3740900</v>
      </c>
      <c r="F71" s="47">
        <v>4303</v>
      </c>
      <c r="G71" s="47">
        <v>2896200</v>
      </c>
      <c r="H71" s="47"/>
      <c r="I71" s="47">
        <v>2100</v>
      </c>
      <c r="J71" s="47">
        <v>150000</v>
      </c>
      <c r="K71" s="47">
        <v>572</v>
      </c>
      <c r="L71" s="47">
        <v>357500</v>
      </c>
      <c r="M71" s="47">
        <v>614</v>
      </c>
      <c r="N71" s="47">
        <v>4845600</v>
      </c>
      <c r="O71" s="47"/>
      <c r="P71" s="47"/>
      <c r="Q71" s="47">
        <v>12</v>
      </c>
      <c r="R71" s="47">
        <v>1101000</v>
      </c>
      <c r="S71" s="47"/>
      <c r="T71" s="47"/>
      <c r="U71" s="47">
        <v>50</v>
      </c>
      <c r="V71" s="47">
        <v>123000</v>
      </c>
      <c r="W71" s="47"/>
      <c r="X71" s="47"/>
      <c r="Y71" s="47"/>
      <c r="Z71" s="47"/>
      <c r="AA71" s="47">
        <v>1559</v>
      </c>
      <c r="AB71" s="47">
        <v>55500</v>
      </c>
      <c r="AC71" s="47"/>
      <c r="AD71" s="47"/>
      <c r="AE71" s="47"/>
      <c r="AF71" s="47">
        <v>412600</v>
      </c>
      <c r="AG71" s="50"/>
      <c r="AH71" s="47">
        <v>106100</v>
      </c>
      <c r="AI71" s="50">
        <v>19.731000000000002</v>
      </c>
      <c r="AJ71" s="47">
        <v>2287090</v>
      </c>
      <c r="AK71" s="47">
        <v>6</v>
      </c>
      <c r="AL71" s="47">
        <v>630000</v>
      </c>
      <c r="AM71" s="47"/>
      <c r="AN71" s="47"/>
      <c r="AO71" s="47"/>
      <c r="AP71" s="47"/>
      <c r="AQ71" s="47"/>
      <c r="AR71" s="47"/>
      <c r="AS71" s="47"/>
      <c r="AT71" s="47"/>
      <c r="AU71" s="47"/>
      <c r="AV71" s="47">
        <v>3920</v>
      </c>
      <c r="AW71" s="47">
        <v>1</v>
      </c>
      <c r="AX71" s="47"/>
      <c r="AY71" s="47">
        <v>1</v>
      </c>
      <c r="AZ71" s="47">
        <v>31150</v>
      </c>
      <c r="BA71" s="47"/>
      <c r="BB71" s="47"/>
      <c r="BC71" s="47"/>
      <c r="BD71" s="47"/>
      <c r="BE71" s="47"/>
      <c r="BF71" s="47"/>
      <c r="BG71" s="47">
        <v>150000</v>
      </c>
      <c r="BH71" s="47"/>
      <c r="BI71" s="47"/>
      <c r="BJ71" s="47">
        <v>75</v>
      </c>
      <c r="BK71" s="47">
        <v>2</v>
      </c>
      <c r="BL71" s="47">
        <v>65100</v>
      </c>
      <c r="BM71" s="47"/>
      <c r="BN71" s="47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</row>
    <row r="72" spans="1:86" s="30" customFormat="1" ht="24" customHeight="1">
      <c r="A72" s="46">
        <v>63</v>
      </c>
      <c r="B72" s="46" t="s">
        <v>120</v>
      </c>
      <c r="C72" s="47">
        <f t="shared" si="2"/>
        <v>8528985</v>
      </c>
      <c r="D72" s="47">
        <v>131</v>
      </c>
      <c r="E72" s="47">
        <v>567600</v>
      </c>
      <c r="F72" s="47"/>
      <c r="G72" s="47">
        <v>81200</v>
      </c>
      <c r="H72" s="47"/>
      <c r="I72" s="47"/>
      <c r="J72" s="47"/>
      <c r="K72" s="47"/>
      <c r="L72" s="47"/>
      <c r="M72" s="47">
        <v>163</v>
      </c>
      <c r="N72" s="47">
        <v>1658300</v>
      </c>
      <c r="O72" s="47"/>
      <c r="P72" s="47"/>
      <c r="Q72" s="47"/>
      <c r="R72" s="47"/>
      <c r="S72" s="47"/>
      <c r="T72" s="47"/>
      <c r="U72" s="47">
        <v>50</v>
      </c>
      <c r="V72" s="47">
        <v>123000</v>
      </c>
      <c r="W72" s="47"/>
      <c r="X72" s="47"/>
      <c r="Y72" s="47"/>
      <c r="Z72" s="47"/>
      <c r="AA72" s="47">
        <v>5726</v>
      </c>
      <c r="AB72" s="47">
        <v>9300</v>
      </c>
      <c r="AC72" s="47">
        <v>100</v>
      </c>
      <c r="AD72" s="47">
        <v>150825</v>
      </c>
      <c r="AE72" s="47"/>
      <c r="AF72" s="47">
        <v>365600</v>
      </c>
      <c r="AG72" s="50">
        <v>8.1115999999999993</v>
      </c>
      <c r="AH72" s="47">
        <v>4705840</v>
      </c>
      <c r="AI72" s="50"/>
      <c r="AJ72" s="47"/>
      <c r="AK72" s="47">
        <v>2</v>
      </c>
      <c r="AL72" s="47">
        <v>210000</v>
      </c>
      <c r="AM72" s="47">
        <v>1</v>
      </c>
      <c r="AN72" s="47">
        <v>154000</v>
      </c>
      <c r="AO72" s="47"/>
      <c r="AP72" s="47"/>
      <c r="AQ72" s="47">
        <v>10</v>
      </c>
      <c r="AR72" s="47">
        <v>31100</v>
      </c>
      <c r="AS72" s="47"/>
      <c r="AT72" s="47"/>
      <c r="AU72" s="47"/>
      <c r="AV72" s="47">
        <v>3920</v>
      </c>
      <c r="AW72" s="47"/>
      <c r="AX72" s="47"/>
      <c r="AY72" s="47"/>
      <c r="AZ72" s="47"/>
      <c r="BA72" s="47"/>
      <c r="BB72" s="47"/>
      <c r="BC72" s="47"/>
      <c r="BD72" s="47"/>
      <c r="BE72" s="47"/>
      <c r="BF72" s="47">
        <v>80</v>
      </c>
      <c r="BG72" s="47">
        <v>307600</v>
      </c>
      <c r="BH72" s="47"/>
      <c r="BI72" s="47"/>
      <c r="BJ72" s="47">
        <v>225</v>
      </c>
      <c r="BK72" s="47">
        <v>4</v>
      </c>
      <c r="BL72" s="47">
        <v>160700</v>
      </c>
      <c r="BM72" s="47"/>
      <c r="BN72" s="47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</row>
    <row r="73" spans="1:86" s="30" customFormat="1" ht="24" customHeight="1">
      <c r="A73" s="46">
        <v>64</v>
      </c>
      <c r="B73" s="46" t="s">
        <v>121</v>
      </c>
      <c r="C73" s="47">
        <f t="shared" si="2"/>
        <v>6818818</v>
      </c>
      <c r="D73" s="47">
        <v>131</v>
      </c>
      <c r="E73" s="47">
        <v>397300</v>
      </c>
      <c r="F73" s="47"/>
      <c r="G73" s="47">
        <v>45000</v>
      </c>
      <c r="H73" s="47"/>
      <c r="I73" s="47"/>
      <c r="J73" s="47"/>
      <c r="K73" s="47"/>
      <c r="L73" s="47">
        <v>1200</v>
      </c>
      <c r="M73" s="47">
        <v>177</v>
      </c>
      <c r="N73" s="47">
        <v>179880</v>
      </c>
      <c r="O73" s="47"/>
      <c r="P73" s="47"/>
      <c r="Q73" s="47"/>
      <c r="R73" s="47"/>
      <c r="S73" s="47"/>
      <c r="T73" s="47">
        <v>16000</v>
      </c>
      <c r="U73" s="47">
        <v>50</v>
      </c>
      <c r="V73" s="47">
        <v>123000</v>
      </c>
      <c r="W73" s="47"/>
      <c r="X73" s="47"/>
      <c r="Y73" s="47"/>
      <c r="Z73" s="47"/>
      <c r="AA73" s="47">
        <v>2044</v>
      </c>
      <c r="AB73" s="47">
        <v>3500</v>
      </c>
      <c r="AC73" s="47"/>
      <c r="AD73" s="47"/>
      <c r="AE73" s="47"/>
      <c r="AF73" s="47">
        <v>2552000</v>
      </c>
      <c r="AG73" s="50">
        <v>7.9580000000000002</v>
      </c>
      <c r="AH73" s="47">
        <v>3030918</v>
      </c>
      <c r="AI73" s="50"/>
      <c r="AJ73" s="47"/>
      <c r="AK73" s="47">
        <v>1</v>
      </c>
      <c r="AL73" s="47">
        <v>166000</v>
      </c>
      <c r="AM73" s="47">
        <v>1</v>
      </c>
      <c r="AN73" s="47">
        <v>7000</v>
      </c>
      <c r="AO73" s="47"/>
      <c r="AP73" s="47"/>
      <c r="AQ73" s="47"/>
      <c r="AR73" s="47"/>
      <c r="AS73" s="47"/>
      <c r="AT73" s="47"/>
      <c r="AU73" s="47"/>
      <c r="AV73" s="47">
        <v>3920</v>
      </c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>
        <v>60000</v>
      </c>
      <c r="BH73" s="47"/>
      <c r="BI73" s="47"/>
      <c r="BJ73" s="47">
        <v>325</v>
      </c>
      <c r="BK73" s="47">
        <v>6</v>
      </c>
      <c r="BL73" s="47">
        <v>233100</v>
      </c>
      <c r="BM73" s="47"/>
      <c r="BN73" s="47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</row>
    <row r="74" spans="1:86" s="30" customFormat="1" ht="24" customHeight="1">
      <c r="A74" s="46">
        <v>65</v>
      </c>
      <c r="B74" s="46" t="s">
        <v>122</v>
      </c>
      <c r="C74" s="47">
        <f t="shared" si="2"/>
        <v>4814432</v>
      </c>
      <c r="D74" s="47">
        <v>131</v>
      </c>
      <c r="E74" s="47">
        <v>439800</v>
      </c>
      <c r="F74" s="47"/>
      <c r="G74" s="47"/>
      <c r="H74" s="47"/>
      <c r="I74" s="47"/>
      <c r="J74" s="47"/>
      <c r="K74" s="47"/>
      <c r="L74" s="47"/>
      <c r="M74" s="47">
        <v>24</v>
      </c>
      <c r="N74" s="47">
        <v>37880</v>
      </c>
      <c r="O74" s="47"/>
      <c r="P74" s="47"/>
      <c r="Q74" s="47"/>
      <c r="R74" s="47"/>
      <c r="S74" s="47"/>
      <c r="T74" s="47"/>
      <c r="U74" s="47">
        <v>42</v>
      </c>
      <c r="V74" s="47">
        <v>103400</v>
      </c>
      <c r="W74" s="47"/>
      <c r="X74" s="47"/>
      <c r="Y74" s="47"/>
      <c r="Z74" s="47"/>
      <c r="AA74" s="47">
        <v>1330</v>
      </c>
      <c r="AB74" s="47">
        <v>3500</v>
      </c>
      <c r="AC74" s="47">
        <v>40</v>
      </c>
      <c r="AD74" s="47">
        <v>52200</v>
      </c>
      <c r="AE74" s="47"/>
      <c r="AF74" s="47">
        <v>187000</v>
      </c>
      <c r="AG74" s="50">
        <v>6.8564999999999996</v>
      </c>
      <c r="AH74" s="47">
        <v>3493532</v>
      </c>
      <c r="AI74" s="50"/>
      <c r="AJ74" s="47"/>
      <c r="AK74" s="47">
        <v>3</v>
      </c>
      <c r="AL74" s="47">
        <v>315000</v>
      </c>
      <c r="AM74" s="47"/>
      <c r="AN74" s="47">
        <v>7000</v>
      </c>
      <c r="AO74" s="47"/>
      <c r="AP74" s="47"/>
      <c r="AQ74" s="47">
        <v>10</v>
      </c>
      <c r="AR74" s="47">
        <v>58600</v>
      </c>
      <c r="AS74" s="47"/>
      <c r="AT74" s="47"/>
      <c r="AU74" s="47"/>
      <c r="AV74" s="47">
        <v>3920</v>
      </c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>
        <v>150</v>
      </c>
      <c r="BK74" s="47">
        <v>3</v>
      </c>
      <c r="BL74" s="47">
        <v>112600</v>
      </c>
      <c r="BM74" s="47"/>
      <c r="BN74" s="47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</row>
    <row r="75" spans="1:86" s="30" customFormat="1" ht="24" customHeight="1">
      <c r="A75" s="46">
        <v>66</v>
      </c>
      <c r="B75" s="46" t="s">
        <v>123</v>
      </c>
      <c r="C75" s="47">
        <f t="shared" si="2"/>
        <v>6506890</v>
      </c>
      <c r="D75" s="47">
        <v>131</v>
      </c>
      <c r="E75" s="47">
        <v>689000</v>
      </c>
      <c r="F75" s="47"/>
      <c r="G75" s="47"/>
      <c r="H75" s="47"/>
      <c r="I75" s="47"/>
      <c r="J75" s="47"/>
      <c r="K75" s="47"/>
      <c r="L75" s="47"/>
      <c r="M75" s="47">
        <v>25</v>
      </c>
      <c r="N75" s="47">
        <v>37360</v>
      </c>
      <c r="O75" s="47"/>
      <c r="P75" s="47">
        <v>123500</v>
      </c>
      <c r="Q75" s="47">
        <v>25</v>
      </c>
      <c r="R75" s="47">
        <v>321930</v>
      </c>
      <c r="S75" s="47"/>
      <c r="T75" s="47"/>
      <c r="U75" s="47">
        <v>60</v>
      </c>
      <c r="V75" s="47">
        <v>147500</v>
      </c>
      <c r="W75" s="47"/>
      <c r="X75" s="47"/>
      <c r="Y75" s="47"/>
      <c r="Z75" s="47"/>
      <c r="AA75" s="47">
        <v>3080</v>
      </c>
      <c r="AB75" s="47">
        <v>5100</v>
      </c>
      <c r="AC75" s="47">
        <v>120</v>
      </c>
      <c r="AD75" s="47">
        <v>154600</v>
      </c>
      <c r="AE75" s="47"/>
      <c r="AF75" s="47">
        <v>327600</v>
      </c>
      <c r="AG75" s="50">
        <v>7.7951999999999995</v>
      </c>
      <c r="AH75" s="47">
        <v>4111980</v>
      </c>
      <c r="AI75" s="50"/>
      <c r="AJ75" s="47"/>
      <c r="AK75" s="47">
        <v>1</v>
      </c>
      <c r="AL75" s="47">
        <v>105000</v>
      </c>
      <c r="AM75" s="47">
        <v>1</v>
      </c>
      <c r="AN75" s="47">
        <v>39000</v>
      </c>
      <c r="AO75" s="47"/>
      <c r="AP75" s="47"/>
      <c r="AQ75" s="47"/>
      <c r="AR75" s="47">
        <v>12500</v>
      </c>
      <c r="AS75" s="47"/>
      <c r="AT75" s="47"/>
      <c r="AU75" s="47"/>
      <c r="AV75" s="47">
        <v>3920</v>
      </c>
      <c r="AW75" s="47"/>
      <c r="AX75" s="47"/>
      <c r="AY75" s="47"/>
      <c r="AZ75" s="47">
        <v>118000</v>
      </c>
      <c r="BA75" s="47"/>
      <c r="BB75" s="47"/>
      <c r="BC75" s="47"/>
      <c r="BD75" s="47"/>
      <c r="BE75" s="47"/>
      <c r="BF75" s="47"/>
      <c r="BG75" s="47">
        <v>60000</v>
      </c>
      <c r="BH75" s="47"/>
      <c r="BI75" s="47"/>
      <c r="BJ75" s="47">
        <v>225</v>
      </c>
      <c r="BK75" s="47">
        <v>4</v>
      </c>
      <c r="BL75" s="47">
        <v>160700</v>
      </c>
      <c r="BM75" s="47">
        <v>49</v>
      </c>
      <c r="BN75" s="47">
        <v>89200</v>
      </c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</row>
    <row r="76" spans="1:86" s="30" customFormat="1" ht="24" customHeight="1">
      <c r="A76" s="46">
        <v>67</v>
      </c>
      <c r="B76" s="46" t="s">
        <v>124</v>
      </c>
      <c r="C76" s="47">
        <f t="shared" si="2"/>
        <v>12450800</v>
      </c>
      <c r="D76" s="47">
        <v>132</v>
      </c>
      <c r="E76" s="47">
        <v>1912700</v>
      </c>
      <c r="F76" s="47"/>
      <c r="G76" s="47">
        <v>60000</v>
      </c>
      <c r="H76" s="47"/>
      <c r="I76" s="47"/>
      <c r="J76" s="47"/>
      <c r="K76" s="47">
        <v>5096</v>
      </c>
      <c r="L76" s="47">
        <v>73000</v>
      </c>
      <c r="M76" s="47">
        <v>132</v>
      </c>
      <c r="N76" s="47">
        <v>3030580</v>
      </c>
      <c r="O76" s="47"/>
      <c r="P76" s="47"/>
      <c r="Q76" s="47">
        <v>12</v>
      </c>
      <c r="R76" s="47">
        <v>78000</v>
      </c>
      <c r="S76" s="47"/>
      <c r="T76" s="47"/>
      <c r="U76" s="47">
        <v>120</v>
      </c>
      <c r="V76" s="47">
        <v>294500</v>
      </c>
      <c r="W76" s="47"/>
      <c r="X76" s="47"/>
      <c r="Y76" s="47"/>
      <c r="Z76" s="47"/>
      <c r="AA76" s="47">
        <v>8039</v>
      </c>
      <c r="AB76" s="47">
        <v>13000</v>
      </c>
      <c r="AC76" s="47">
        <v>60</v>
      </c>
      <c r="AD76" s="47">
        <v>77800</v>
      </c>
      <c r="AE76" s="47"/>
      <c r="AF76" s="47">
        <v>869000</v>
      </c>
      <c r="AG76" s="50">
        <v>11.5564</v>
      </c>
      <c r="AH76" s="47">
        <v>5115600</v>
      </c>
      <c r="AI76" s="50"/>
      <c r="AJ76" s="47"/>
      <c r="AK76" s="47">
        <v>1</v>
      </c>
      <c r="AL76" s="47">
        <v>116000</v>
      </c>
      <c r="AM76" s="47">
        <v>1</v>
      </c>
      <c r="AN76" s="47">
        <v>26000</v>
      </c>
      <c r="AO76" s="47"/>
      <c r="AP76" s="47"/>
      <c r="AQ76" s="47">
        <v>10</v>
      </c>
      <c r="AR76" s="47">
        <v>74100</v>
      </c>
      <c r="AS76" s="47">
        <v>1</v>
      </c>
      <c r="AT76" s="47">
        <v>182500</v>
      </c>
      <c r="AU76" s="47"/>
      <c r="AV76" s="47">
        <v>3920</v>
      </c>
      <c r="AW76" s="47"/>
      <c r="AX76" s="47"/>
      <c r="AY76" s="47"/>
      <c r="AZ76" s="47">
        <v>94000</v>
      </c>
      <c r="BA76" s="47"/>
      <c r="BB76" s="47"/>
      <c r="BC76" s="47"/>
      <c r="BD76" s="47"/>
      <c r="BE76" s="47"/>
      <c r="BF76" s="47"/>
      <c r="BG76" s="47">
        <v>260000</v>
      </c>
      <c r="BH76" s="47"/>
      <c r="BI76" s="47"/>
      <c r="BJ76" s="47">
        <v>250</v>
      </c>
      <c r="BK76" s="47">
        <v>4</v>
      </c>
      <c r="BL76" s="47">
        <v>170100</v>
      </c>
      <c r="BM76" s="47"/>
      <c r="BN76" s="47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</row>
    <row r="77" spans="1:86" s="30" customFormat="1" ht="24" customHeight="1">
      <c r="A77" s="46">
        <v>68</v>
      </c>
      <c r="B77" s="46" t="s">
        <v>125</v>
      </c>
      <c r="C77" s="47">
        <f t="shared" si="2"/>
        <v>25936578</v>
      </c>
      <c r="D77" s="47">
        <v>132</v>
      </c>
      <c r="E77" s="47">
        <v>2393800</v>
      </c>
      <c r="F77" s="47">
        <v>3471</v>
      </c>
      <c r="G77" s="47">
        <v>4392400</v>
      </c>
      <c r="H77" s="47">
        <v>4</v>
      </c>
      <c r="I77" s="47">
        <v>2500</v>
      </c>
      <c r="J77" s="47">
        <v>330000</v>
      </c>
      <c r="K77" s="47">
        <v>941</v>
      </c>
      <c r="L77" s="47">
        <v>169200</v>
      </c>
      <c r="M77" s="47">
        <v>810</v>
      </c>
      <c r="N77" s="47">
        <v>3423710</v>
      </c>
      <c r="O77" s="47">
        <v>1</v>
      </c>
      <c r="P77" s="47"/>
      <c r="Q77" s="47">
        <v>12</v>
      </c>
      <c r="R77" s="47">
        <v>276000</v>
      </c>
      <c r="S77" s="47"/>
      <c r="T77" s="47"/>
      <c r="U77" s="47"/>
      <c r="V77" s="47"/>
      <c r="W77" s="47"/>
      <c r="X77" s="47"/>
      <c r="Y77" s="47"/>
      <c r="Z77" s="47"/>
      <c r="AA77" s="47">
        <v>2652</v>
      </c>
      <c r="AB77" s="47">
        <v>49400</v>
      </c>
      <c r="AC77" s="47"/>
      <c r="AD77" s="47"/>
      <c r="AE77" s="47"/>
      <c r="AF77" s="47">
        <v>5361000</v>
      </c>
      <c r="AG77" s="50">
        <v>14.693599999999996</v>
      </c>
      <c r="AH77" s="47">
        <v>6680498</v>
      </c>
      <c r="AI77" s="50">
        <v>17.385000000000002</v>
      </c>
      <c r="AJ77" s="47">
        <v>1710050</v>
      </c>
      <c r="AK77" s="47">
        <v>3</v>
      </c>
      <c r="AL77" s="47">
        <v>387000</v>
      </c>
      <c r="AM77" s="47"/>
      <c r="AN77" s="47">
        <v>122000</v>
      </c>
      <c r="AO77" s="47"/>
      <c r="AP77" s="47"/>
      <c r="AQ77" s="47">
        <v>5</v>
      </c>
      <c r="AR77" s="47">
        <v>75000</v>
      </c>
      <c r="AS77" s="47"/>
      <c r="AT77" s="47"/>
      <c r="AU77" s="47"/>
      <c r="AV77" s="47">
        <v>3920</v>
      </c>
      <c r="AW77" s="47"/>
      <c r="AX77" s="47"/>
      <c r="AY77" s="47">
        <v>2</v>
      </c>
      <c r="AZ77" s="47">
        <v>83000</v>
      </c>
      <c r="BA77" s="47"/>
      <c r="BB77" s="47"/>
      <c r="BC77" s="47"/>
      <c r="BD77" s="47"/>
      <c r="BE77" s="47"/>
      <c r="BF77" s="47">
        <v>150</v>
      </c>
      <c r="BG77" s="47">
        <v>99700</v>
      </c>
      <c r="BH77" s="47"/>
      <c r="BI77" s="47"/>
      <c r="BJ77" s="47">
        <v>475</v>
      </c>
      <c r="BK77" s="47">
        <v>8</v>
      </c>
      <c r="BL77" s="47">
        <v>327100</v>
      </c>
      <c r="BM77" s="47">
        <v>29</v>
      </c>
      <c r="BN77" s="47">
        <v>52800</v>
      </c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</row>
    <row r="78" spans="1:86" s="30" customFormat="1" ht="24" customHeight="1">
      <c r="A78" s="46">
        <v>69</v>
      </c>
      <c r="B78" s="46" t="s">
        <v>126</v>
      </c>
      <c r="C78" s="47">
        <f t="shared" si="2"/>
        <v>7970002</v>
      </c>
      <c r="D78" s="47">
        <v>132</v>
      </c>
      <c r="E78" s="47">
        <v>605400</v>
      </c>
      <c r="F78" s="47"/>
      <c r="G78" s="47">
        <v>115700</v>
      </c>
      <c r="H78" s="47"/>
      <c r="I78" s="47"/>
      <c r="J78" s="47"/>
      <c r="K78" s="47"/>
      <c r="L78" s="47"/>
      <c r="M78" s="47">
        <v>121</v>
      </c>
      <c r="N78" s="47">
        <v>589080</v>
      </c>
      <c r="O78" s="47"/>
      <c r="P78" s="47"/>
      <c r="Q78" s="47"/>
      <c r="R78" s="47"/>
      <c r="S78" s="47">
        <v>30</v>
      </c>
      <c r="T78" s="47">
        <v>19200</v>
      </c>
      <c r="U78" s="47">
        <v>90</v>
      </c>
      <c r="V78" s="47">
        <v>221000</v>
      </c>
      <c r="W78" s="47">
        <v>40</v>
      </c>
      <c r="X78" s="47">
        <v>26500</v>
      </c>
      <c r="Y78" s="47"/>
      <c r="Z78" s="47"/>
      <c r="AA78" s="47">
        <v>10190</v>
      </c>
      <c r="AB78" s="47">
        <v>16500</v>
      </c>
      <c r="AC78" s="47"/>
      <c r="AD78" s="47"/>
      <c r="AE78" s="47"/>
      <c r="AF78" s="47">
        <v>268000</v>
      </c>
      <c r="AG78" s="50">
        <v>13.890600000000001</v>
      </c>
      <c r="AH78" s="47">
        <v>4906022</v>
      </c>
      <c r="AI78" s="50"/>
      <c r="AJ78" s="47"/>
      <c r="AK78" s="47">
        <v>2</v>
      </c>
      <c r="AL78" s="47">
        <v>210000</v>
      </c>
      <c r="AM78" s="47">
        <v>1</v>
      </c>
      <c r="AN78" s="47">
        <v>13000</v>
      </c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>
        <v>136400</v>
      </c>
      <c r="BA78" s="47"/>
      <c r="BB78" s="47"/>
      <c r="BC78" s="47"/>
      <c r="BD78" s="47"/>
      <c r="BE78" s="47"/>
      <c r="BF78" s="47">
        <v>50</v>
      </c>
      <c r="BG78" s="47">
        <v>497400</v>
      </c>
      <c r="BH78" s="47"/>
      <c r="BI78" s="47"/>
      <c r="BJ78" s="47">
        <v>425</v>
      </c>
      <c r="BK78" s="47">
        <v>7</v>
      </c>
      <c r="BL78" s="47">
        <v>293100</v>
      </c>
      <c r="BM78" s="47">
        <v>24</v>
      </c>
      <c r="BN78" s="47">
        <v>52700</v>
      </c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</row>
    <row r="79" spans="1:86" s="30" customFormat="1" ht="24" customHeight="1">
      <c r="A79" s="46">
        <v>70</v>
      </c>
      <c r="B79" s="46" t="s">
        <v>127</v>
      </c>
      <c r="C79" s="47">
        <f t="shared" si="2"/>
        <v>11157080</v>
      </c>
      <c r="D79" s="47">
        <v>131</v>
      </c>
      <c r="E79" s="47">
        <v>429900</v>
      </c>
      <c r="F79" s="47"/>
      <c r="G79" s="47">
        <v>105800</v>
      </c>
      <c r="H79" s="47"/>
      <c r="I79" s="47"/>
      <c r="J79" s="47"/>
      <c r="K79" s="47">
        <v>50</v>
      </c>
      <c r="L79" s="47">
        <v>1400</v>
      </c>
      <c r="M79" s="47">
        <v>151</v>
      </c>
      <c r="N79" s="47">
        <v>1494220</v>
      </c>
      <c r="O79" s="47"/>
      <c r="P79" s="47"/>
      <c r="Q79" s="47"/>
      <c r="R79" s="47"/>
      <c r="S79" s="47"/>
      <c r="T79" s="47"/>
      <c r="U79" s="47">
        <v>60</v>
      </c>
      <c r="V79" s="47">
        <v>147500</v>
      </c>
      <c r="W79" s="47">
        <v>40</v>
      </c>
      <c r="X79" s="47">
        <v>430000</v>
      </c>
      <c r="Y79" s="47">
        <v>315</v>
      </c>
      <c r="Z79" s="47">
        <v>652250</v>
      </c>
      <c r="AA79" s="47">
        <v>3996</v>
      </c>
      <c r="AB79" s="47">
        <v>6500</v>
      </c>
      <c r="AC79" s="47">
        <v>100</v>
      </c>
      <c r="AD79" s="47">
        <v>129000</v>
      </c>
      <c r="AE79" s="47"/>
      <c r="AF79" s="47">
        <v>490800</v>
      </c>
      <c r="AG79" s="50">
        <v>9.0936000000000003</v>
      </c>
      <c r="AH79" s="47">
        <v>6232810</v>
      </c>
      <c r="AI79" s="50"/>
      <c r="AJ79" s="47"/>
      <c r="AK79" s="47">
        <v>3</v>
      </c>
      <c r="AL79" s="47">
        <v>315000</v>
      </c>
      <c r="AM79" s="47">
        <v>1</v>
      </c>
      <c r="AN79" s="47">
        <v>193000</v>
      </c>
      <c r="AO79" s="47"/>
      <c r="AP79" s="47"/>
      <c r="AQ79" s="47">
        <v>30</v>
      </c>
      <c r="AR79" s="47">
        <v>137300</v>
      </c>
      <c r="AS79" s="47"/>
      <c r="AT79" s="47"/>
      <c r="AU79" s="47"/>
      <c r="AV79" s="47"/>
      <c r="AW79" s="47"/>
      <c r="AX79" s="47"/>
      <c r="AY79" s="47"/>
      <c r="AZ79" s="47">
        <v>60000</v>
      </c>
      <c r="BA79" s="47"/>
      <c r="BB79" s="47"/>
      <c r="BC79" s="47"/>
      <c r="BD79" s="47"/>
      <c r="BE79" s="47"/>
      <c r="BF79" s="47"/>
      <c r="BG79" s="47">
        <v>76400</v>
      </c>
      <c r="BH79" s="47"/>
      <c r="BI79" s="47"/>
      <c r="BJ79" s="47">
        <v>225</v>
      </c>
      <c r="BK79" s="47">
        <v>4</v>
      </c>
      <c r="BL79" s="47">
        <v>160700</v>
      </c>
      <c r="BM79" s="47">
        <v>52</v>
      </c>
      <c r="BN79" s="47">
        <v>94500</v>
      </c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</row>
    <row r="80" spans="1:86" s="30" customFormat="1" ht="24" customHeight="1">
      <c r="A80" s="46">
        <v>71</v>
      </c>
      <c r="B80" s="46" t="s">
        <v>128</v>
      </c>
      <c r="C80" s="47">
        <f t="shared" si="2"/>
        <v>1129020</v>
      </c>
      <c r="D80" s="47">
        <v>132</v>
      </c>
      <c r="E80" s="47">
        <v>100600</v>
      </c>
      <c r="F80" s="47"/>
      <c r="G80" s="47"/>
      <c r="H80" s="47"/>
      <c r="I80" s="47"/>
      <c r="J80" s="47"/>
      <c r="K80" s="47"/>
      <c r="L80" s="47"/>
      <c r="M80" s="47">
        <v>0</v>
      </c>
      <c r="N80" s="47"/>
      <c r="O80" s="47"/>
      <c r="P80" s="47"/>
      <c r="Q80" s="47"/>
      <c r="R80" s="47"/>
      <c r="S80" s="47"/>
      <c r="T80" s="47"/>
      <c r="U80" s="47">
        <v>50</v>
      </c>
      <c r="V80" s="47">
        <v>123000</v>
      </c>
      <c r="W80" s="47">
        <v>40</v>
      </c>
      <c r="X80" s="47">
        <v>26500</v>
      </c>
      <c r="Y80" s="47"/>
      <c r="Z80" s="47"/>
      <c r="AA80" s="47">
        <v>4636</v>
      </c>
      <c r="AB80" s="47">
        <v>7600</v>
      </c>
      <c r="AC80" s="47"/>
      <c r="AD80" s="47"/>
      <c r="AE80" s="47"/>
      <c r="AF80" s="47">
        <v>207600</v>
      </c>
      <c r="AG80" s="50">
        <v>3.5665999999999998</v>
      </c>
      <c r="AH80" s="47">
        <v>272500</v>
      </c>
      <c r="AI80" s="50"/>
      <c r="AJ80" s="47"/>
      <c r="AK80" s="47">
        <v>1</v>
      </c>
      <c r="AL80" s="47">
        <v>105000</v>
      </c>
      <c r="AM80" s="47">
        <v>1</v>
      </c>
      <c r="AN80" s="47">
        <v>7000</v>
      </c>
      <c r="AO80" s="47"/>
      <c r="AP80" s="47"/>
      <c r="AQ80" s="47"/>
      <c r="AR80" s="47"/>
      <c r="AS80" s="47"/>
      <c r="AT80" s="47"/>
      <c r="AU80" s="47"/>
      <c r="AV80" s="47">
        <v>3920</v>
      </c>
      <c r="AW80" s="47"/>
      <c r="AX80" s="47"/>
      <c r="AY80" s="47">
        <v>1</v>
      </c>
      <c r="AZ80" s="47">
        <v>132800</v>
      </c>
      <c r="BA80" s="47"/>
      <c r="BB80" s="47"/>
      <c r="BC80" s="47"/>
      <c r="BD80" s="47"/>
      <c r="BE80" s="47"/>
      <c r="BF80" s="47"/>
      <c r="BG80" s="47">
        <v>29800</v>
      </c>
      <c r="BH80" s="47"/>
      <c r="BI80" s="47"/>
      <c r="BJ80" s="47">
        <v>150</v>
      </c>
      <c r="BK80" s="47">
        <v>3</v>
      </c>
      <c r="BL80" s="47">
        <v>112700</v>
      </c>
      <c r="BM80" s="47"/>
      <c r="BN80" s="47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</row>
    <row r="81" spans="1:86" s="30" customFormat="1" ht="24" customHeight="1">
      <c r="A81" s="46">
        <v>72</v>
      </c>
      <c r="B81" s="46" t="s">
        <v>129</v>
      </c>
      <c r="C81" s="47">
        <f t="shared" si="2"/>
        <v>7202038</v>
      </c>
      <c r="D81" s="47">
        <v>131</v>
      </c>
      <c r="E81" s="47">
        <v>505100</v>
      </c>
      <c r="F81" s="47"/>
      <c r="G81" s="47"/>
      <c r="H81" s="47"/>
      <c r="I81" s="47"/>
      <c r="J81" s="47"/>
      <c r="K81" s="47"/>
      <c r="L81" s="47"/>
      <c r="M81" s="47">
        <v>66</v>
      </c>
      <c r="N81" s="47">
        <v>79320</v>
      </c>
      <c r="O81" s="47"/>
      <c r="P81" s="47"/>
      <c r="Q81" s="47"/>
      <c r="R81" s="47"/>
      <c r="S81" s="47"/>
      <c r="T81" s="47"/>
      <c r="U81" s="47">
        <v>120</v>
      </c>
      <c r="V81" s="47">
        <v>294500</v>
      </c>
      <c r="W81" s="47"/>
      <c r="X81" s="47"/>
      <c r="Y81" s="47"/>
      <c r="Z81" s="47"/>
      <c r="AA81" s="47">
        <v>2708</v>
      </c>
      <c r="AB81" s="47">
        <v>4500</v>
      </c>
      <c r="AC81" s="47">
        <v>40</v>
      </c>
      <c r="AD81" s="47">
        <v>52200</v>
      </c>
      <c r="AE81" s="47"/>
      <c r="AF81" s="47">
        <v>365600</v>
      </c>
      <c r="AG81" s="50">
        <v>7.0891999999999982</v>
      </c>
      <c r="AH81" s="47">
        <v>5087198</v>
      </c>
      <c r="AI81" s="50"/>
      <c r="AJ81" s="47"/>
      <c r="AK81" s="47">
        <v>3</v>
      </c>
      <c r="AL81" s="47">
        <v>315000</v>
      </c>
      <c r="AM81" s="47">
        <v>1</v>
      </c>
      <c r="AN81" s="47">
        <v>154000</v>
      </c>
      <c r="AO81" s="47"/>
      <c r="AP81" s="47"/>
      <c r="AQ81" s="47">
        <v>10</v>
      </c>
      <c r="AR81" s="47">
        <v>101100</v>
      </c>
      <c r="AS81" s="47"/>
      <c r="AT81" s="47"/>
      <c r="AU81" s="47"/>
      <c r="AV81" s="47">
        <v>3920</v>
      </c>
      <c r="AW81" s="47"/>
      <c r="AX81" s="47"/>
      <c r="AY81" s="47"/>
      <c r="AZ81" s="47">
        <v>60000</v>
      </c>
      <c r="BA81" s="47"/>
      <c r="BB81" s="47"/>
      <c r="BC81" s="47"/>
      <c r="BD81" s="47"/>
      <c r="BE81" s="47"/>
      <c r="BF81" s="47"/>
      <c r="BG81" s="47">
        <v>55000</v>
      </c>
      <c r="BH81" s="47"/>
      <c r="BI81" s="47"/>
      <c r="BJ81" s="47">
        <v>175</v>
      </c>
      <c r="BK81" s="47">
        <v>3</v>
      </c>
      <c r="BL81" s="47">
        <v>124600</v>
      </c>
      <c r="BM81" s="47"/>
      <c r="BN81" s="47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</row>
    <row r="82" spans="1:86" s="30" customFormat="1" ht="24" customHeight="1">
      <c r="A82" s="46">
        <v>73</v>
      </c>
      <c r="B82" s="46" t="s">
        <v>130</v>
      </c>
      <c r="C82" s="47">
        <f t="shared" si="2"/>
        <v>10846348</v>
      </c>
      <c r="D82" s="47">
        <v>131</v>
      </c>
      <c r="E82" s="47">
        <v>513600</v>
      </c>
      <c r="F82" s="47"/>
      <c r="G82" s="47"/>
      <c r="H82" s="47"/>
      <c r="I82" s="47"/>
      <c r="J82" s="47"/>
      <c r="K82" s="47"/>
      <c r="L82" s="47"/>
      <c r="M82" s="47">
        <v>32</v>
      </c>
      <c r="N82" s="47">
        <v>47360</v>
      </c>
      <c r="O82" s="47"/>
      <c r="P82" s="47"/>
      <c r="Q82" s="47"/>
      <c r="R82" s="47"/>
      <c r="S82" s="47"/>
      <c r="T82" s="47">
        <v>68000</v>
      </c>
      <c r="U82" s="47">
        <v>60</v>
      </c>
      <c r="V82" s="47">
        <v>147500</v>
      </c>
      <c r="W82" s="47">
        <v>40</v>
      </c>
      <c r="X82" s="47">
        <v>295500</v>
      </c>
      <c r="Y82" s="47">
        <v>210</v>
      </c>
      <c r="Z82" s="47">
        <v>251500</v>
      </c>
      <c r="AA82" s="47">
        <v>8570</v>
      </c>
      <c r="AB82" s="47">
        <v>13900</v>
      </c>
      <c r="AC82" s="47">
        <v>70</v>
      </c>
      <c r="AD82" s="47">
        <v>90600</v>
      </c>
      <c r="AE82" s="47"/>
      <c r="AF82" s="47">
        <v>279600</v>
      </c>
      <c r="AG82" s="50">
        <v>7.2503000000000002</v>
      </c>
      <c r="AH82" s="47">
        <v>8378188</v>
      </c>
      <c r="AI82" s="50"/>
      <c r="AJ82" s="47"/>
      <c r="AK82" s="47">
        <v>1</v>
      </c>
      <c r="AL82" s="47">
        <v>105000</v>
      </c>
      <c r="AM82" s="47">
        <v>3</v>
      </c>
      <c r="AN82" s="47">
        <v>233000</v>
      </c>
      <c r="AO82" s="47"/>
      <c r="AP82" s="47"/>
      <c r="AQ82" s="47">
        <v>10</v>
      </c>
      <c r="AR82" s="47">
        <v>50600</v>
      </c>
      <c r="AS82" s="47"/>
      <c r="AT82" s="47"/>
      <c r="AU82" s="47"/>
      <c r="AV82" s="47"/>
      <c r="AW82" s="47"/>
      <c r="AX82" s="47"/>
      <c r="AY82" s="47"/>
      <c r="AZ82" s="47">
        <v>80000</v>
      </c>
      <c r="BA82" s="47"/>
      <c r="BB82" s="47"/>
      <c r="BC82" s="47"/>
      <c r="BD82" s="47"/>
      <c r="BE82" s="47"/>
      <c r="BF82" s="47"/>
      <c r="BG82" s="47">
        <v>105600</v>
      </c>
      <c r="BH82" s="47"/>
      <c r="BI82" s="47"/>
      <c r="BJ82" s="47">
        <v>175</v>
      </c>
      <c r="BK82" s="47">
        <v>3</v>
      </c>
      <c r="BL82" s="47">
        <v>124600</v>
      </c>
      <c r="BM82" s="47">
        <v>34</v>
      </c>
      <c r="BN82" s="47">
        <v>61800</v>
      </c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</row>
    <row r="83" spans="1:86" s="30" customFormat="1" ht="24" customHeight="1">
      <c r="A83" s="46">
        <v>74</v>
      </c>
      <c r="B83" s="46" t="s">
        <v>131</v>
      </c>
      <c r="C83" s="47">
        <f t="shared" si="2"/>
        <v>15920452</v>
      </c>
      <c r="D83" s="47">
        <v>132</v>
      </c>
      <c r="E83" s="47">
        <v>553400</v>
      </c>
      <c r="F83" s="47"/>
      <c r="G83" s="47"/>
      <c r="H83" s="47"/>
      <c r="I83" s="47"/>
      <c r="J83" s="47"/>
      <c r="K83" s="47"/>
      <c r="L83" s="47"/>
      <c r="M83" s="47">
        <v>224</v>
      </c>
      <c r="N83" s="47">
        <v>240920</v>
      </c>
      <c r="O83" s="47"/>
      <c r="P83" s="47">
        <v>80500</v>
      </c>
      <c r="Q83" s="47"/>
      <c r="R83" s="47"/>
      <c r="S83" s="47"/>
      <c r="T83" s="47"/>
      <c r="U83" s="47">
        <v>70</v>
      </c>
      <c r="V83" s="47">
        <v>172000</v>
      </c>
      <c r="W83" s="47">
        <v>40</v>
      </c>
      <c r="X83" s="47">
        <v>295500</v>
      </c>
      <c r="Y83" s="47"/>
      <c r="Z83" s="47"/>
      <c r="AA83" s="47">
        <v>13526</v>
      </c>
      <c r="AB83" s="47">
        <v>21800</v>
      </c>
      <c r="AC83" s="47">
        <v>105</v>
      </c>
      <c r="AD83" s="47">
        <v>135400</v>
      </c>
      <c r="AE83" s="47"/>
      <c r="AF83" s="47">
        <v>205400</v>
      </c>
      <c r="AG83" s="50">
        <v>14.564900000000002</v>
      </c>
      <c r="AH83" s="47">
        <v>12979232</v>
      </c>
      <c r="AI83" s="50"/>
      <c r="AJ83" s="47"/>
      <c r="AK83" s="47">
        <v>3</v>
      </c>
      <c r="AL83" s="47">
        <v>315000</v>
      </c>
      <c r="AM83" s="47">
        <v>1</v>
      </c>
      <c r="AN83" s="47">
        <v>21000</v>
      </c>
      <c r="AO83" s="47"/>
      <c r="AP83" s="47"/>
      <c r="AQ83" s="47">
        <v>10</v>
      </c>
      <c r="AR83" s="47">
        <v>64100</v>
      </c>
      <c r="AS83" s="47"/>
      <c r="AT83" s="47"/>
      <c r="AU83" s="47"/>
      <c r="AV83" s="47"/>
      <c r="AW83" s="47"/>
      <c r="AX83" s="47"/>
      <c r="AY83" s="47"/>
      <c r="AZ83" s="47">
        <v>25200</v>
      </c>
      <c r="BA83" s="47"/>
      <c r="BB83" s="47"/>
      <c r="BC83" s="47"/>
      <c r="BD83" s="47"/>
      <c r="BE83" s="47"/>
      <c r="BF83" s="47">
        <v>160</v>
      </c>
      <c r="BG83" s="47">
        <v>368000</v>
      </c>
      <c r="BH83" s="47"/>
      <c r="BI83" s="47"/>
      <c r="BJ83" s="47">
        <v>500</v>
      </c>
      <c r="BK83" s="47">
        <v>9</v>
      </c>
      <c r="BL83" s="47">
        <v>353800</v>
      </c>
      <c r="BM83" s="47">
        <v>49</v>
      </c>
      <c r="BN83" s="47">
        <v>89200</v>
      </c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</row>
    <row r="84" spans="1:86" s="30" customFormat="1" ht="24" customHeight="1">
      <c r="A84" s="46">
        <v>75</v>
      </c>
      <c r="B84" s="46" t="s">
        <v>132</v>
      </c>
      <c r="C84" s="47">
        <f t="shared" si="2"/>
        <v>6243580</v>
      </c>
      <c r="D84" s="47">
        <v>131</v>
      </c>
      <c r="E84" s="47">
        <v>1263800</v>
      </c>
      <c r="F84" s="47"/>
      <c r="G84" s="47">
        <v>45000</v>
      </c>
      <c r="H84" s="47"/>
      <c r="I84" s="47"/>
      <c r="J84" s="47"/>
      <c r="K84" s="47"/>
      <c r="L84" s="47"/>
      <c r="M84" s="47">
        <v>184</v>
      </c>
      <c r="N84" s="47">
        <v>298320</v>
      </c>
      <c r="O84" s="47"/>
      <c r="P84" s="47"/>
      <c r="Q84" s="47"/>
      <c r="R84" s="47"/>
      <c r="S84" s="47"/>
      <c r="T84" s="47"/>
      <c r="U84" s="47">
        <v>70</v>
      </c>
      <c r="V84" s="47">
        <v>172000</v>
      </c>
      <c r="W84" s="47"/>
      <c r="X84" s="47"/>
      <c r="Y84" s="47"/>
      <c r="Z84" s="47"/>
      <c r="AA84" s="47">
        <v>3828</v>
      </c>
      <c r="AB84" s="47">
        <v>6300</v>
      </c>
      <c r="AC84" s="47"/>
      <c r="AD84" s="47"/>
      <c r="AE84" s="47"/>
      <c r="AF84" s="47">
        <v>503000</v>
      </c>
      <c r="AG84" s="50">
        <v>4.7623999999999995</v>
      </c>
      <c r="AH84" s="47">
        <v>2659360</v>
      </c>
      <c r="AI84" s="50"/>
      <c r="AJ84" s="47"/>
      <c r="AK84" s="47">
        <v>2</v>
      </c>
      <c r="AL84" s="47">
        <v>271000</v>
      </c>
      <c r="AM84" s="47">
        <v>1</v>
      </c>
      <c r="AN84" s="47">
        <v>13000</v>
      </c>
      <c r="AO84" s="51">
        <v>16.100000000000001</v>
      </c>
      <c r="AP84" s="47">
        <v>562000</v>
      </c>
      <c r="AQ84" s="47"/>
      <c r="AR84" s="47"/>
      <c r="AS84" s="47"/>
      <c r="AT84" s="47"/>
      <c r="AU84" s="47"/>
      <c r="AV84" s="47"/>
      <c r="AW84" s="47">
        <v>1</v>
      </c>
      <c r="AX84" s="47"/>
      <c r="AY84" s="47"/>
      <c r="AZ84" s="47">
        <v>60000</v>
      </c>
      <c r="BA84" s="47"/>
      <c r="BB84" s="47"/>
      <c r="BC84" s="47"/>
      <c r="BD84" s="47"/>
      <c r="BE84" s="47"/>
      <c r="BF84" s="47">
        <v>60</v>
      </c>
      <c r="BG84" s="47">
        <v>140000</v>
      </c>
      <c r="BH84" s="47"/>
      <c r="BI84" s="47"/>
      <c r="BJ84" s="47">
        <v>225</v>
      </c>
      <c r="BK84" s="47">
        <v>4</v>
      </c>
      <c r="BL84" s="47">
        <v>160700</v>
      </c>
      <c r="BM84" s="47">
        <v>49</v>
      </c>
      <c r="BN84" s="47">
        <v>89100</v>
      </c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</row>
    <row r="85" spans="1:86" s="30" customFormat="1" ht="24" customHeight="1">
      <c r="A85" s="46">
        <v>76</v>
      </c>
      <c r="B85" s="46" t="s">
        <v>133</v>
      </c>
      <c r="C85" s="47">
        <f t="shared" si="2"/>
        <v>4941740</v>
      </c>
      <c r="D85" s="47">
        <v>131</v>
      </c>
      <c r="E85" s="47">
        <v>403000</v>
      </c>
      <c r="F85" s="47"/>
      <c r="G85" s="47"/>
      <c r="H85" s="47"/>
      <c r="I85" s="47"/>
      <c r="J85" s="47"/>
      <c r="K85" s="47">
        <v>26</v>
      </c>
      <c r="L85" s="47"/>
      <c r="M85" s="47">
        <v>96</v>
      </c>
      <c r="N85" s="47">
        <v>109160</v>
      </c>
      <c r="O85" s="47"/>
      <c r="P85" s="47"/>
      <c r="Q85" s="47"/>
      <c r="R85" s="47"/>
      <c r="S85" s="47"/>
      <c r="T85" s="47"/>
      <c r="U85" s="47">
        <v>50</v>
      </c>
      <c r="V85" s="47">
        <v>123000</v>
      </c>
      <c r="W85" s="47"/>
      <c r="X85" s="47"/>
      <c r="Y85" s="47"/>
      <c r="Z85" s="47"/>
      <c r="AA85" s="47">
        <v>1018</v>
      </c>
      <c r="AB85" s="47">
        <v>3500</v>
      </c>
      <c r="AC85" s="47">
        <v>40</v>
      </c>
      <c r="AD85" s="47">
        <v>52200</v>
      </c>
      <c r="AE85" s="47"/>
      <c r="AF85" s="47">
        <v>260000</v>
      </c>
      <c r="AG85" s="50">
        <v>7.644400000000001</v>
      </c>
      <c r="AH85" s="47">
        <v>3612960</v>
      </c>
      <c r="AI85" s="50"/>
      <c r="AJ85" s="47"/>
      <c r="AK85" s="47">
        <v>1</v>
      </c>
      <c r="AL85" s="47">
        <v>105000</v>
      </c>
      <c r="AM85" s="47">
        <v>1</v>
      </c>
      <c r="AN85" s="47">
        <v>26000</v>
      </c>
      <c r="AO85" s="47"/>
      <c r="AP85" s="47"/>
      <c r="AQ85" s="47">
        <v>10</v>
      </c>
      <c r="AR85" s="47">
        <v>46600</v>
      </c>
      <c r="AS85" s="47"/>
      <c r="AT85" s="47"/>
      <c r="AU85" s="47"/>
      <c r="AV85" s="47">
        <v>3920</v>
      </c>
      <c r="AW85" s="47"/>
      <c r="AX85" s="47"/>
      <c r="AY85" s="47"/>
      <c r="AZ85" s="47">
        <v>60000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>
        <v>200</v>
      </c>
      <c r="BK85" s="47">
        <v>3</v>
      </c>
      <c r="BL85" s="47">
        <v>136400</v>
      </c>
      <c r="BM85" s="47"/>
      <c r="BN85" s="47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</row>
    <row r="86" spans="1:86" s="30" customFormat="1" ht="24" customHeight="1">
      <c r="A86" s="46">
        <v>77</v>
      </c>
      <c r="B86" s="46" t="s">
        <v>134</v>
      </c>
      <c r="C86" s="47">
        <f t="shared" si="2"/>
        <v>12251226</v>
      </c>
      <c r="D86" s="47">
        <v>132</v>
      </c>
      <c r="E86" s="47">
        <v>873400</v>
      </c>
      <c r="F86" s="47"/>
      <c r="G86" s="47">
        <v>188000</v>
      </c>
      <c r="H86" s="47"/>
      <c r="I86" s="47"/>
      <c r="J86" s="47"/>
      <c r="K86" s="47">
        <v>52</v>
      </c>
      <c r="L86" s="47"/>
      <c r="M86" s="47">
        <v>52</v>
      </c>
      <c r="N86" s="47">
        <v>948600</v>
      </c>
      <c r="O86" s="47"/>
      <c r="P86" s="47"/>
      <c r="Q86" s="47"/>
      <c r="R86" s="47"/>
      <c r="S86" s="47">
        <v>30</v>
      </c>
      <c r="T86" s="47">
        <v>18000</v>
      </c>
      <c r="U86" s="47">
        <v>90</v>
      </c>
      <c r="V86" s="47">
        <v>221000</v>
      </c>
      <c r="W86" s="47">
        <v>40</v>
      </c>
      <c r="X86" s="47">
        <v>26500</v>
      </c>
      <c r="Y86" s="47">
        <v>265</v>
      </c>
      <c r="Z86" s="47">
        <v>314750</v>
      </c>
      <c r="AA86" s="47">
        <v>14456</v>
      </c>
      <c r="AB86" s="47">
        <v>23300</v>
      </c>
      <c r="AC86" s="47"/>
      <c r="AD86" s="47"/>
      <c r="AE86" s="47"/>
      <c r="AF86" s="47">
        <v>525600</v>
      </c>
      <c r="AG86" s="50">
        <v>13.189</v>
      </c>
      <c r="AH86" s="47">
        <v>7653836</v>
      </c>
      <c r="AI86" s="50"/>
      <c r="AJ86" s="47"/>
      <c r="AK86" s="47">
        <v>3</v>
      </c>
      <c r="AL86" s="47">
        <v>437000</v>
      </c>
      <c r="AM86" s="47">
        <v>2</v>
      </c>
      <c r="AN86" s="47">
        <v>129000</v>
      </c>
      <c r="AO86" s="47"/>
      <c r="AP86" s="47"/>
      <c r="AQ86" s="47"/>
      <c r="AR86" s="47"/>
      <c r="AS86" s="47"/>
      <c r="AT86" s="47"/>
      <c r="AU86" s="47"/>
      <c r="AV86" s="47">
        <v>7840</v>
      </c>
      <c r="AW86" s="47"/>
      <c r="AX86" s="47"/>
      <c r="AY86" s="47"/>
      <c r="AZ86" s="47">
        <v>100000</v>
      </c>
      <c r="BA86" s="47"/>
      <c r="BB86" s="47"/>
      <c r="BC86" s="47"/>
      <c r="BD86" s="47"/>
      <c r="BE86" s="47"/>
      <c r="BF86" s="47">
        <v>120</v>
      </c>
      <c r="BG86" s="47">
        <v>225700</v>
      </c>
      <c r="BH86" s="47"/>
      <c r="BI86" s="47"/>
      <c r="BJ86" s="47">
        <v>625</v>
      </c>
      <c r="BK86" s="47">
        <v>11</v>
      </c>
      <c r="BL86" s="47">
        <v>438000</v>
      </c>
      <c r="BM86" s="47">
        <v>67</v>
      </c>
      <c r="BN86" s="47">
        <v>120700</v>
      </c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</row>
    <row r="87" spans="1:86" ht="24" customHeight="1">
      <c r="A87" s="4"/>
      <c r="B87" s="3"/>
      <c r="C87" s="3"/>
      <c r="D87" s="3"/>
      <c r="E87" s="3"/>
      <c r="F87" s="3"/>
      <c r="G87" s="3"/>
      <c r="H87" s="5"/>
      <c r="I87" s="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</row>
    <row r="88" spans="1:86" ht="24" customHeight="1">
      <c r="A88" s="4"/>
      <c r="B88" s="3"/>
      <c r="C88" s="3"/>
      <c r="D88" s="3"/>
      <c r="E88" s="3"/>
      <c r="F88" s="3"/>
      <c r="G88" s="3"/>
      <c r="H88" s="5"/>
      <c r="I88" s="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</row>
    <row r="89" spans="1:86" ht="24" customHeight="1">
      <c r="A89" s="4"/>
      <c r="B89" s="3"/>
      <c r="C89" s="3"/>
      <c r="D89" s="3"/>
      <c r="E89" s="3"/>
      <c r="F89" s="3"/>
      <c r="G89" s="3"/>
      <c r="H89" s="5"/>
      <c r="I89" s="5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</row>
    <row r="90" spans="1:86" ht="24" customHeight="1">
      <c r="A90" s="6"/>
      <c r="B90" s="1"/>
      <c r="C90" s="1"/>
      <c r="D90" s="1"/>
      <c r="E90" s="1"/>
      <c r="F90" s="1"/>
      <c r="G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24" customHeight="1">
      <c r="A91" s="6"/>
      <c r="B91" s="1"/>
      <c r="C91" s="1"/>
      <c r="D91" s="1"/>
      <c r="E91" s="1"/>
      <c r="F91" s="1"/>
      <c r="G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24" customHeight="1">
      <c r="A92" s="6"/>
      <c r="B92" s="1"/>
      <c r="C92" s="1"/>
      <c r="D92" s="1"/>
      <c r="E92" s="1"/>
      <c r="F92" s="1"/>
      <c r="G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ht="24" customHeight="1">
      <c r="A93" s="6"/>
      <c r="B93" s="1"/>
      <c r="C93" s="1"/>
      <c r="D93" s="1"/>
      <c r="E93" s="1"/>
      <c r="F93" s="1"/>
      <c r="G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24" customHeight="1">
      <c r="A94" s="6"/>
      <c r="B94" s="1"/>
      <c r="C94" s="1"/>
      <c r="D94" s="1"/>
      <c r="E94" s="1"/>
      <c r="F94" s="1"/>
      <c r="G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24" customHeight="1">
      <c r="A95" s="6"/>
      <c r="B95" s="1"/>
      <c r="C95" s="1"/>
      <c r="D95" s="1"/>
      <c r="E95" s="1"/>
      <c r="F95" s="1"/>
      <c r="G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24" customHeight="1">
      <c r="A96" s="6"/>
      <c r="B96" s="1"/>
      <c r="C96" s="1"/>
      <c r="D96" s="1"/>
      <c r="E96" s="1"/>
      <c r="F96" s="1"/>
      <c r="G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24" customHeight="1">
      <c r="A97" s="6"/>
      <c r="B97" s="1"/>
      <c r="C97" s="1"/>
      <c r="D97" s="1"/>
      <c r="E97" s="1"/>
      <c r="F97" s="1"/>
      <c r="G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24" customHeight="1">
      <c r="A98" s="6"/>
      <c r="B98" s="1"/>
      <c r="C98" s="1"/>
      <c r="D98" s="1"/>
      <c r="E98" s="1"/>
      <c r="F98" s="1"/>
      <c r="G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ht="24" customHeight="1">
      <c r="A99" s="6"/>
      <c r="B99" s="1"/>
      <c r="C99" s="1"/>
      <c r="D99" s="1"/>
      <c r="E99" s="1"/>
      <c r="F99" s="1"/>
      <c r="G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24" customHeight="1">
      <c r="A100" s="6"/>
      <c r="B100" s="1"/>
      <c r="C100" s="1"/>
      <c r="D100" s="1"/>
      <c r="E100" s="1"/>
      <c r="F100" s="1"/>
      <c r="G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24" customHeight="1">
      <c r="A101" s="6"/>
      <c r="B101" s="1"/>
      <c r="C101" s="1"/>
      <c r="D101" s="1"/>
      <c r="E101" s="1"/>
      <c r="F101" s="1"/>
      <c r="G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24" customHeight="1">
      <c r="A102" s="6"/>
      <c r="B102" s="1"/>
      <c r="C102" s="1"/>
      <c r="D102" s="1"/>
      <c r="E102" s="1"/>
      <c r="F102" s="1"/>
      <c r="G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ht="24" customHeight="1">
      <c r="A103" s="6"/>
      <c r="B103" s="1"/>
      <c r="C103" s="1"/>
      <c r="D103" s="1"/>
      <c r="E103" s="1"/>
      <c r="F103" s="1"/>
      <c r="G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24" customHeight="1">
      <c r="A104" s="6"/>
      <c r="B104" s="1"/>
      <c r="C104" s="1"/>
      <c r="D104" s="1"/>
      <c r="E104" s="1"/>
      <c r="F104" s="1"/>
      <c r="G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24" customHeight="1">
      <c r="A105" s="6"/>
      <c r="B105" s="1"/>
      <c r="C105" s="1"/>
      <c r="D105" s="1"/>
      <c r="E105" s="1"/>
      <c r="F105" s="1"/>
      <c r="G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24" customHeight="1">
      <c r="A106" s="6"/>
      <c r="B106" s="1"/>
      <c r="C106" s="1"/>
      <c r="D106" s="1"/>
      <c r="E106" s="1"/>
      <c r="F106" s="1"/>
      <c r="G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24" customHeight="1">
      <c r="A107" s="6"/>
      <c r="B107" s="1"/>
      <c r="C107" s="1"/>
      <c r="D107" s="1"/>
      <c r="E107" s="1"/>
      <c r="F107" s="1"/>
      <c r="G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24" customHeight="1">
      <c r="A108" s="6"/>
      <c r="B108" s="1"/>
      <c r="C108" s="1"/>
      <c r="D108" s="1"/>
      <c r="E108" s="1"/>
      <c r="F108" s="1"/>
      <c r="G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24" customHeight="1">
      <c r="A109" s="6"/>
      <c r="B109" s="1"/>
      <c r="C109" s="1"/>
      <c r="D109" s="1"/>
      <c r="E109" s="1"/>
      <c r="F109" s="1"/>
      <c r="G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24" customHeight="1">
      <c r="A110" s="6"/>
      <c r="B110" s="1"/>
      <c r="C110" s="1"/>
      <c r="D110" s="1"/>
      <c r="E110" s="1"/>
      <c r="F110" s="1"/>
      <c r="G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24" customHeight="1">
      <c r="A111" s="6"/>
      <c r="B111" s="1"/>
      <c r="C111" s="1"/>
      <c r="D111" s="1"/>
      <c r="E111" s="1"/>
      <c r="F111" s="1"/>
      <c r="G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24" customHeight="1">
      <c r="A112" s="6"/>
      <c r="B112" s="1"/>
      <c r="C112" s="1"/>
      <c r="D112" s="1"/>
      <c r="E112" s="1"/>
      <c r="F112" s="1"/>
      <c r="G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ht="24" customHeight="1">
      <c r="A113" s="6"/>
      <c r="B113" s="1"/>
      <c r="C113" s="1"/>
      <c r="D113" s="1"/>
      <c r="E113" s="1"/>
      <c r="F113" s="1"/>
      <c r="G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ht="24" customHeight="1">
      <c r="A114" s="6"/>
      <c r="B114" s="1"/>
      <c r="C114" s="1"/>
      <c r="D114" s="1"/>
      <c r="E114" s="1"/>
      <c r="F114" s="1"/>
      <c r="G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24" customHeight="1">
      <c r="A115" s="6"/>
      <c r="B115" s="1"/>
      <c r="C115" s="1"/>
      <c r="D115" s="1"/>
      <c r="E115" s="1"/>
      <c r="F115" s="1"/>
      <c r="G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24" customHeight="1">
      <c r="A116" s="6"/>
      <c r="B116" s="1"/>
      <c r="C116" s="1"/>
      <c r="D116" s="1"/>
      <c r="E116" s="1"/>
      <c r="F116" s="1"/>
      <c r="G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24" customHeight="1">
      <c r="A117" s="6"/>
      <c r="B117" s="1"/>
      <c r="C117" s="1"/>
      <c r="D117" s="1"/>
      <c r="E117" s="1"/>
      <c r="F117" s="1"/>
      <c r="G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24" customHeight="1">
      <c r="A118" s="6"/>
      <c r="B118" s="1"/>
      <c r="C118" s="1"/>
      <c r="D118" s="1"/>
      <c r="E118" s="1"/>
      <c r="F118" s="1"/>
      <c r="G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24" customHeight="1">
      <c r="A119" s="6"/>
      <c r="B119" s="1"/>
      <c r="C119" s="1"/>
      <c r="D119" s="1"/>
      <c r="E119" s="1"/>
      <c r="F119" s="1"/>
      <c r="G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24" customHeight="1">
      <c r="A120" s="6"/>
      <c r="B120" s="1"/>
      <c r="C120" s="1"/>
      <c r="D120" s="1"/>
      <c r="E120" s="1"/>
      <c r="F120" s="1"/>
      <c r="G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24" customHeight="1">
      <c r="A121" s="6"/>
      <c r="B121" s="1"/>
      <c r="C121" s="1"/>
      <c r="D121" s="1"/>
      <c r="E121" s="1"/>
      <c r="F121" s="1"/>
      <c r="G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ht="24" customHeight="1">
      <c r="A122" s="6"/>
      <c r="B122" s="1"/>
      <c r="C122" s="1"/>
      <c r="D122" s="1"/>
      <c r="E122" s="1"/>
      <c r="F122" s="1"/>
      <c r="G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24" customHeight="1">
      <c r="A123" s="6"/>
      <c r="B123" s="1"/>
      <c r="C123" s="1"/>
      <c r="D123" s="1"/>
      <c r="E123" s="1"/>
      <c r="F123" s="1"/>
      <c r="G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24" customHeight="1">
      <c r="A124" s="6"/>
      <c r="B124" s="1"/>
      <c r="C124" s="1"/>
      <c r="D124" s="1"/>
      <c r="E124" s="1"/>
      <c r="F124" s="1"/>
      <c r="G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24" customHeight="1">
      <c r="A125" s="6"/>
      <c r="B125" s="1"/>
      <c r="C125" s="1"/>
      <c r="D125" s="1"/>
      <c r="E125" s="1"/>
      <c r="F125" s="1"/>
      <c r="G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24" customHeight="1">
      <c r="A126" s="6"/>
      <c r="B126" s="1"/>
      <c r="C126" s="1"/>
      <c r="D126" s="1"/>
      <c r="E126" s="1"/>
      <c r="F126" s="1"/>
      <c r="G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24" customHeight="1">
      <c r="A127" s="6"/>
      <c r="B127" s="1"/>
      <c r="C127" s="1"/>
      <c r="D127" s="1"/>
      <c r="E127" s="1"/>
      <c r="F127" s="1"/>
      <c r="G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24" customHeight="1">
      <c r="A128" s="6"/>
      <c r="B128" s="1"/>
      <c r="C128" s="1"/>
      <c r="D128" s="1"/>
      <c r="E128" s="1"/>
      <c r="F128" s="1"/>
      <c r="G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24" customHeight="1">
      <c r="A129" s="6"/>
      <c r="B129" s="1"/>
      <c r="C129" s="1"/>
      <c r="D129" s="1"/>
      <c r="E129" s="1"/>
      <c r="F129" s="1"/>
      <c r="G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24" customHeight="1">
      <c r="A130" s="6"/>
      <c r="B130" s="1"/>
      <c r="C130" s="1"/>
      <c r="D130" s="1"/>
      <c r="E130" s="1"/>
      <c r="F130" s="1"/>
      <c r="G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24" customHeight="1">
      <c r="A131" s="6"/>
      <c r="B131" s="1"/>
      <c r="C131" s="1"/>
      <c r="D131" s="1"/>
      <c r="E131" s="1"/>
      <c r="F131" s="1"/>
      <c r="G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24" customHeight="1">
      <c r="A132" s="6"/>
      <c r="B132" s="1"/>
      <c r="C132" s="1"/>
      <c r="D132" s="1"/>
      <c r="E132" s="1"/>
      <c r="F132" s="1"/>
      <c r="G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24" customHeight="1">
      <c r="A133" s="6"/>
      <c r="B133" s="1"/>
      <c r="C133" s="1"/>
      <c r="D133" s="1"/>
      <c r="E133" s="1"/>
      <c r="F133" s="1"/>
      <c r="G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24" customHeight="1">
      <c r="A134" s="6"/>
      <c r="B134" s="1"/>
      <c r="C134" s="1"/>
      <c r="D134" s="1"/>
      <c r="E134" s="1"/>
      <c r="F134" s="1"/>
      <c r="G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24" customHeight="1">
      <c r="A135" s="6"/>
      <c r="B135" s="1"/>
      <c r="C135" s="1"/>
      <c r="D135" s="1"/>
      <c r="E135" s="1"/>
      <c r="F135" s="1"/>
      <c r="G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24" customHeight="1">
      <c r="A136" s="6"/>
      <c r="B136" s="1"/>
      <c r="C136" s="1"/>
      <c r="D136" s="1"/>
      <c r="E136" s="1"/>
      <c r="F136" s="1"/>
      <c r="G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24" customHeight="1">
      <c r="A137" s="6"/>
      <c r="B137" s="1"/>
      <c r="C137" s="1"/>
      <c r="D137" s="1"/>
      <c r="E137" s="1"/>
      <c r="F137" s="1"/>
      <c r="G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24" customHeight="1">
      <c r="A138" s="6"/>
      <c r="B138" s="1"/>
      <c r="C138" s="1"/>
      <c r="D138" s="1"/>
      <c r="E138" s="1"/>
      <c r="F138" s="1"/>
      <c r="G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24" customHeight="1">
      <c r="A139" s="6"/>
      <c r="B139" s="1"/>
      <c r="C139" s="1"/>
      <c r="D139" s="1"/>
      <c r="E139" s="1"/>
      <c r="F139" s="1"/>
      <c r="G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24" customHeight="1">
      <c r="A140" s="6"/>
      <c r="B140" s="1"/>
      <c r="C140" s="1"/>
      <c r="D140" s="1"/>
      <c r="E140" s="1"/>
      <c r="F140" s="1"/>
      <c r="G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24" customHeight="1">
      <c r="A141" s="6"/>
      <c r="B141" s="1"/>
      <c r="C141" s="1"/>
      <c r="D141" s="1"/>
      <c r="E141" s="1"/>
      <c r="F141" s="1"/>
      <c r="G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24" customHeight="1">
      <c r="A142" s="6"/>
      <c r="B142" s="1"/>
      <c r="C142" s="1"/>
      <c r="D142" s="1"/>
      <c r="E142" s="1"/>
      <c r="F142" s="1"/>
      <c r="G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ht="24" customHeight="1">
      <c r="A143" s="6"/>
      <c r="B143" s="1"/>
      <c r="C143" s="1"/>
      <c r="D143" s="1"/>
      <c r="E143" s="1"/>
      <c r="F143" s="1"/>
      <c r="G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ht="24" customHeight="1">
      <c r="A144" s="6"/>
      <c r="B144" s="1"/>
      <c r="C144" s="1"/>
      <c r="D144" s="1"/>
      <c r="E144" s="1"/>
      <c r="F144" s="1"/>
      <c r="G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24" customHeight="1">
      <c r="A145" s="6"/>
      <c r="B145" s="1"/>
      <c r="C145" s="1"/>
      <c r="D145" s="1"/>
      <c r="E145" s="1"/>
      <c r="F145" s="1"/>
      <c r="G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ht="24" customHeight="1">
      <c r="A146" s="6"/>
      <c r="B146" s="1"/>
      <c r="C146" s="1"/>
      <c r="D146" s="1"/>
      <c r="E146" s="1"/>
      <c r="F146" s="1"/>
      <c r="G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ht="24" customHeight="1">
      <c r="A147" s="6"/>
      <c r="B147" s="1"/>
      <c r="C147" s="1"/>
      <c r="D147" s="1"/>
      <c r="E147" s="1"/>
      <c r="F147" s="1"/>
      <c r="G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ht="24" customHeight="1">
      <c r="A148" s="6"/>
      <c r="B148" s="1"/>
      <c r="C148" s="1"/>
      <c r="D148" s="1"/>
      <c r="E148" s="1"/>
      <c r="F148" s="1"/>
      <c r="G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ht="24" customHeight="1">
      <c r="A149" s="6"/>
      <c r="B149" s="1"/>
      <c r="C149" s="1"/>
      <c r="D149" s="1"/>
      <c r="E149" s="1"/>
      <c r="F149" s="1"/>
      <c r="G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ht="24" customHeight="1">
      <c r="A150" s="6"/>
      <c r="B150" s="1"/>
      <c r="C150" s="1"/>
      <c r="D150" s="1"/>
      <c r="E150" s="1"/>
      <c r="F150" s="1"/>
      <c r="G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24" customHeight="1">
      <c r="A151" s="6"/>
      <c r="B151" s="1"/>
      <c r="C151" s="1"/>
      <c r="D151" s="1"/>
      <c r="E151" s="1"/>
      <c r="F151" s="1"/>
      <c r="G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ht="24" customHeight="1">
      <c r="A152" s="6"/>
      <c r="B152" s="1"/>
      <c r="C152" s="1"/>
      <c r="D152" s="1"/>
      <c r="E152" s="1"/>
      <c r="F152" s="1"/>
      <c r="G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24" customHeight="1">
      <c r="A153" s="6"/>
      <c r="B153" s="1"/>
      <c r="C153" s="1"/>
      <c r="D153" s="1"/>
      <c r="E153" s="1"/>
      <c r="F153" s="1"/>
      <c r="G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ht="24" customHeight="1">
      <c r="A154" s="6"/>
      <c r="B154" s="1"/>
      <c r="C154" s="1"/>
      <c r="D154" s="1"/>
      <c r="E154" s="1"/>
      <c r="F154" s="1"/>
      <c r="G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24" customHeight="1">
      <c r="A155" s="6"/>
      <c r="B155" s="1"/>
      <c r="C155" s="1"/>
      <c r="D155" s="1"/>
      <c r="E155" s="1"/>
      <c r="F155" s="1"/>
      <c r="G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24" customHeight="1">
      <c r="A156" s="6"/>
      <c r="B156" s="1"/>
      <c r="C156" s="1"/>
      <c r="D156" s="1"/>
      <c r="E156" s="1"/>
      <c r="F156" s="1"/>
      <c r="G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ht="24" customHeight="1">
      <c r="A157" s="6"/>
      <c r="B157" s="1"/>
      <c r="C157" s="1"/>
      <c r="D157" s="1"/>
      <c r="E157" s="1"/>
      <c r="F157" s="1"/>
      <c r="G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24" customHeight="1">
      <c r="A158" s="6"/>
      <c r="B158" s="1"/>
      <c r="C158" s="1"/>
      <c r="D158" s="1"/>
      <c r="E158" s="1"/>
      <c r="F158" s="1"/>
      <c r="G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ht="24" customHeight="1">
      <c r="A159" s="6"/>
      <c r="B159" s="1"/>
      <c r="C159" s="1"/>
      <c r="D159" s="1"/>
      <c r="E159" s="1"/>
      <c r="F159" s="1"/>
      <c r="G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24" customHeight="1">
      <c r="A160" s="6"/>
      <c r="B160" s="1"/>
      <c r="C160" s="1"/>
      <c r="D160" s="1"/>
      <c r="E160" s="1"/>
      <c r="F160" s="1"/>
      <c r="G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24" customHeight="1">
      <c r="A161" s="6"/>
      <c r="B161" s="1"/>
      <c r="C161" s="1"/>
      <c r="D161" s="1"/>
      <c r="E161" s="1"/>
      <c r="F161" s="1"/>
      <c r="G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24" customHeight="1">
      <c r="A162" s="6"/>
      <c r="B162" s="1"/>
      <c r="C162" s="1"/>
      <c r="D162" s="1"/>
      <c r="E162" s="1"/>
      <c r="F162" s="1"/>
      <c r="G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24" customHeight="1">
      <c r="A163" s="6"/>
      <c r="B163" s="1"/>
      <c r="C163" s="1"/>
      <c r="D163" s="1"/>
      <c r="E163" s="1"/>
      <c r="F163" s="1"/>
      <c r="G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ht="24" customHeight="1">
      <c r="A164" s="6"/>
      <c r="B164" s="1"/>
      <c r="C164" s="1"/>
      <c r="D164" s="1"/>
      <c r="E164" s="1"/>
      <c r="F164" s="1"/>
      <c r="G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ht="24" customHeight="1">
      <c r="A165" s="6"/>
      <c r="B165" s="1"/>
      <c r="C165" s="1"/>
      <c r="D165" s="1"/>
      <c r="E165" s="1"/>
      <c r="F165" s="1"/>
      <c r="G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ht="24" customHeight="1">
      <c r="A166" s="6"/>
      <c r="B166" s="1"/>
      <c r="C166" s="1"/>
      <c r="D166" s="1"/>
      <c r="E166" s="1"/>
      <c r="F166" s="1"/>
      <c r="G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ht="24" customHeight="1">
      <c r="A167" s="6"/>
      <c r="B167" s="1"/>
      <c r="C167" s="1"/>
      <c r="D167" s="1"/>
      <c r="E167" s="1"/>
      <c r="F167" s="1"/>
      <c r="G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24" customHeight="1">
      <c r="A168" s="6"/>
      <c r="B168" s="1"/>
      <c r="C168" s="1"/>
      <c r="D168" s="1"/>
      <c r="E168" s="1"/>
      <c r="F168" s="1"/>
      <c r="G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24" customHeight="1">
      <c r="A169" s="6"/>
      <c r="B169" s="1"/>
      <c r="C169" s="1"/>
      <c r="D169" s="1"/>
      <c r="E169" s="1"/>
      <c r="F169" s="1"/>
      <c r="G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24" customHeight="1">
      <c r="A170" s="6"/>
      <c r="B170" s="1"/>
      <c r="C170" s="1"/>
      <c r="D170" s="1"/>
      <c r="E170" s="1"/>
      <c r="F170" s="1"/>
      <c r="G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24" customHeight="1">
      <c r="A171" s="6"/>
      <c r="B171" s="1"/>
      <c r="C171" s="1"/>
      <c r="D171" s="1"/>
      <c r="E171" s="1"/>
      <c r="F171" s="1"/>
      <c r="G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24" customHeight="1">
      <c r="A172" s="6"/>
      <c r="B172" s="1"/>
      <c r="C172" s="1"/>
      <c r="D172" s="1"/>
      <c r="E172" s="1"/>
      <c r="F172" s="1"/>
      <c r="G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24" customHeight="1">
      <c r="A173" s="6"/>
      <c r="B173" s="1"/>
      <c r="C173" s="1"/>
      <c r="D173" s="1"/>
      <c r="E173" s="1"/>
      <c r="F173" s="1"/>
      <c r="G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24" customHeight="1">
      <c r="A174" s="6"/>
      <c r="B174" s="1"/>
      <c r="C174" s="1"/>
      <c r="D174" s="1"/>
      <c r="E174" s="1"/>
      <c r="F174" s="1"/>
      <c r="G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24" customHeight="1">
      <c r="A175" s="6"/>
      <c r="B175" s="1"/>
      <c r="C175" s="1"/>
      <c r="D175" s="1"/>
      <c r="E175" s="1"/>
      <c r="F175" s="1"/>
      <c r="G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ht="24" customHeight="1">
      <c r="A176" s="6"/>
      <c r="B176" s="1"/>
      <c r="C176" s="1"/>
      <c r="D176" s="1"/>
      <c r="E176" s="1"/>
      <c r="F176" s="1"/>
      <c r="G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24" customHeight="1">
      <c r="A177" s="6"/>
      <c r="B177" s="1"/>
      <c r="C177" s="1"/>
      <c r="D177" s="1"/>
      <c r="E177" s="1"/>
      <c r="F177" s="1"/>
      <c r="G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ht="24" customHeight="1">
      <c r="A178" s="6"/>
      <c r="B178" s="1"/>
      <c r="C178" s="1"/>
      <c r="D178" s="1"/>
      <c r="E178" s="1"/>
      <c r="F178" s="1"/>
      <c r="G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ht="24" customHeight="1">
      <c r="A179" s="6"/>
      <c r="B179" s="1"/>
      <c r="C179" s="1"/>
      <c r="D179" s="1"/>
      <c r="E179" s="1"/>
      <c r="F179" s="1"/>
      <c r="G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24" customHeight="1">
      <c r="A180" s="6"/>
      <c r="B180" s="1"/>
      <c r="C180" s="1"/>
      <c r="D180" s="1"/>
      <c r="E180" s="1"/>
      <c r="F180" s="1"/>
      <c r="G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24" customHeight="1">
      <c r="A181" s="6"/>
      <c r="B181" s="1"/>
      <c r="C181" s="1"/>
      <c r="D181" s="1"/>
      <c r="E181" s="1"/>
      <c r="F181" s="1"/>
      <c r="G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ht="24" customHeight="1">
      <c r="A182" s="6"/>
      <c r="B182" s="1"/>
      <c r="C182" s="1"/>
      <c r="D182" s="1"/>
      <c r="E182" s="1"/>
      <c r="F182" s="1"/>
      <c r="G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ht="24" customHeight="1">
      <c r="A183" s="6"/>
      <c r="B183" s="1"/>
      <c r="C183" s="1"/>
      <c r="D183" s="1"/>
      <c r="E183" s="1"/>
      <c r="F183" s="1"/>
      <c r="G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24" customHeight="1">
      <c r="A184" s="6"/>
      <c r="B184" s="1"/>
      <c r="C184" s="1"/>
      <c r="D184" s="1"/>
      <c r="E184" s="1"/>
      <c r="F184" s="1"/>
      <c r="G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24" customHeight="1">
      <c r="A185" s="6"/>
      <c r="B185" s="1"/>
      <c r="C185" s="1"/>
      <c r="D185" s="1"/>
      <c r="E185" s="1"/>
      <c r="F185" s="1"/>
      <c r="G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ht="24" customHeight="1">
      <c r="A186" s="6"/>
      <c r="B186" s="1"/>
      <c r="C186" s="1"/>
      <c r="D186" s="1"/>
      <c r="E186" s="1"/>
      <c r="F186" s="1"/>
      <c r="G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24" customHeight="1">
      <c r="A187" s="6"/>
      <c r="B187" s="1"/>
      <c r="C187" s="1"/>
      <c r="D187" s="1"/>
      <c r="E187" s="1"/>
      <c r="F187" s="1"/>
      <c r="G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24" customHeight="1">
      <c r="A188" s="6"/>
      <c r="B188" s="1"/>
      <c r="C188" s="1"/>
      <c r="D188" s="1"/>
      <c r="E188" s="1"/>
      <c r="F188" s="1"/>
      <c r="G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ht="24" customHeight="1">
      <c r="A189" s="6"/>
      <c r="B189" s="1"/>
      <c r="C189" s="1"/>
      <c r="D189" s="1"/>
      <c r="E189" s="1"/>
      <c r="F189" s="1"/>
      <c r="G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ht="24" customHeight="1">
      <c r="A190" s="6"/>
      <c r="B190" s="1"/>
      <c r="C190" s="1"/>
      <c r="D190" s="1"/>
      <c r="E190" s="1"/>
      <c r="F190" s="1"/>
      <c r="G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ht="24" customHeight="1">
      <c r="A191" s="6"/>
      <c r="B191" s="1"/>
      <c r="C191" s="1"/>
      <c r="D191" s="1"/>
      <c r="E191" s="1"/>
      <c r="F191" s="1"/>
      <c r="G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ht="24" customHeight="1">
      <c r="A192" s="6"/>
      <c r="B192" s="1"/>
      <c r="C192" s="1"/>
      <c r="D192" s="1"/>
      <c r="E192" s="1"/>
      <c r="F192" s="1"/>
      <c r="G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ht="24" customHeight="1">
      <c r="A193" s="6"/>
      <c r="B193" s="1"/>
      <c r="C193" s="1"/>
      <c r="D193" s="1"/>
      <c r="E193" s="1"/>
      <c r="F193" s="1"/>
      <c r="G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24" customHeight="1">
      <c r="A194" s="6"/>
      <c r="B194" s="1"/>
      <c r="C194" s="1"/>
      <c r="D194" s="1"/>
      <c r="E194" s="1"/>
      <c r="F194" s="1"/>
      <c r="G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ht="24" customHeight="1">
      <c r="A195" s="6"/>
      <c r="B195" s="1"/>
      <c r="C195" s="1"/>
      <c r="D195" s="1"/>
      <c r="E195" s="1"/>
      <c r="F195" s="1"/>
      <c r="G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ht="24" customHeight="1">
      <c r="A196" s="6"/>
      <c r="B196" s="1"/>
      <c r="C196" s="1"/>
      <c r="D196" s="1"/>
      <c r="E196" s="1"/>
      <c r="F196" s="1"/>
      <c r="G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24" customHeight="1">
      <c r="A197" s="6"/>
      <c r="B197" s="1"/>
      <c r="C197" s="1"/>
      <c r="D197" s="1"/>
      <c r="E197" s="1"/>
      <c r="F197" s="1"/>
      <c r="G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24" customHeight="1">
      <c r="A198" s="6"/>
      <c r="B198" s="1"/>
      <c r="C198" s="1"/>
      <c r="D198" s="1"/>
      <c r="E198" s="1"/>
      <c r="F198" s="1"/>
      <c r="G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24" customHeight="1">
      <c r="A199" s="6"/>
      <c r="B199" s="1"/>
      <c r="C199" s="1"/>
      <c r="D199" s="1"/>
      <c r="E199" s="1"/>
      <c r="F199" s="1"/>
      <c r="G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ht="24" customHeight="1">
      <c r="A200" s="6"/>
      <c r="B200" s="1"/>
      <c r="C200" s="1"/>
      <c r="D200" s="1"/>
      <c r="E200" s="1"/>
      <c r="F200" s="1"/>
      <c r="G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ht="24" customHeight="1">
      <c r="A201" s="6"/>
      <c r="B201" s="1"/>
      <c r="C201" s="1"/>
      <c r="D201" s="1"/>
      <c r="E201" s="1"/>
      <c r="F201" s="1"/>
      <c r="G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24" customHeight="1">
      <c r="A202" s="6"/>
      <c r="B202" s="1"/>
      <c r="C202" s="1"/>
      <c r="D202" s="1"/>
      <c r="E202" s="1"/>
      <c r="F202" s="1"/>
      <c r="G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ht="24" customHeight="1">
      <c r="A203" s="6"/>
      <c r="B203" s="1"/>
      <c r="C203" s="1"/>
      <c r="D203" s="1"/>
      <c r="E203" s="1"/>
      <c r="F203" s="1"/>
      <c r="G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24" customHeight="1">
      <c r="A204" s="6"/>
      <c r="B204" s="1"/>
      <c r="C204" s="1"/>
      <c r="D204" s="1"/>
      <c r="E204" s="1"/>
      <c r="F204" s="1"/>
      <c r="G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24" customHeight="1">
      <c r="A205" s="6"/>
      <c r="B205" s="1"/>
      <c r="C205" s="1"/>
      <c r="D205" s="1"/>
      <c r="E205" s="1"/>
      <c r="F205" s="1"/>
      <c r="G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24" customHeight="1">
      <c r="A206" s="6"/>
      <c r="B206" s="1"/>
      <c r="C206" s="1"/>
      <c r="D206" s="1"/>
      <c r="E206" s="1"/>
      <c r="F206" s="1"/>
      <c r="G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ht="24" customHeight="1">
      <c r="A207" s="6"/>
      <c r="B207" s="1"/>
      <c r="C207" s="1"/>
      <c r="D207" s="1"/>
      <c r="E207" s="1"/>
      <c r="F207" s="1"/>
      <c r="G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24" customHeight="1">
      <c r="A208" s="6"/>
      <c r="B208" s="1"/>
      <c r="C208" s="1"/>
      <c r="D208" s="1"/>
      <c r="E208" s="1"/>
      <c r="F208" s="1"/>
      <c r="G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ht="24" customHeight="1">
      <c r="A209" s="6"/>
      <c r="B209" s="1"/>
      <c r="C209" s="1"/>
      <c r="D209" s="1"/>
      <c r="E209" s="1"/>
      <c r="F209" s="1"/>
      <c r="G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24" customHeight="1">
      <c r="A210" s="6"/>
      <c r="B210" s="1"/>
      <c r="C210" s="1"/>
      <c r="D210" s="1"/>
      <c r="E210" s="1"/>
      <c r="F210" s="1"/>
      <c r="G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ht="24" customHeight="1">
      <c r="A211" s="6"/>
      <c r="B211" s="1"/>
      <c r="C211" s="1"/>
      <c r="D211" s="1"/>
      <c r="E211" s="1"/>
      <c r="F211" s="1"/>
      <c r="G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ht="24" customHeight="1">
      <c r="A212" s="6"/>
      <c r="B212" s="1"/>
      <c r="C212" s="1"/>
      <c r="D212" s="1"/>
      <c r="E212" s="1"/>
      <c r="F212" s="1"/>
      <c r="G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ht="24" customHeight="1">
      <c r="A213" s="6"/>
      <c r="B213" s="1"/>
      <c r="C213" s="1"/>
      <c r="D213" s="1"/>
      <c r="E213" s="1"/>
      <c r="F213" s="1"/>
      <c r="G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ht="24" customHeight="1">
      <c r="A214" s="6"/>
      <c r="B214" s="1"/>
      <c r="C214" s="1"/>
      <c r="D214" s="1"/>
      <c r="E214" s="1"/>
      <c r="F214" s="1"/>
      <c r="G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ht="24" customHeight="1">
      <c r="A215" s="6"/>
      <c r="B215" s="1"/>
      <c r="C215" s="1"/>
      <c r="D215" s="1"/>
      <c r="E215" s="1"/>
      <c r="F215" s="1"/>
      <c r="G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24" customHeight="1">
      <c r="A216" s="6"/>
      <c r="B216" s="1"/>
      <c r="C216" s="1"/>
      <c r="D216" s="1"/>
      <c r="E216" s="1"/>
      <c r="F216" s="1"/>
      <c r="G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ht="24" customHeight="1">
      <c r="A217" s="6"/>
      <c r="B217" s="1"/>
      <c r="C217" s="1"/>
      <c r="D217" s="1"/>
      <c r="E217" s="1"/>
      <c r="F217" s="1"/>
      <c r="G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ht="24" customHeight="1">
      <c r="A218" s="6"/>
      <c r="B218" s="1"/>
      <c r="C218" s="1"/>
      <c r="D218" s="1"/>
      <c r="E218" s="1"/>
      <c r="F218" s="1"/>
      <c r="G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24" customHeight="1">
      <c r="A219" s="6"/>
      <c r="B219" s="1"/>
      <c r="C219" s="1"/>
      <c r="D219" s="1"/>
      <c r="E219" s="1"/>
      <c r="F219" s="1"/>
      <c r="G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ht="24" customHeight="1">
      <c r="A220" s="6"/>
      <c r="B220" s="1"/>
      <c r="C220" s="1"/>
      <c r="D220" s="1"/>
      <c r="E220" s="1"/>
      <c r="F220" s="1"/>
      <c r="G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ht="24" customHeight="1">
      <c r="A221" s="6"/>
      <c r="B221" s="1"/>
      <c r="C221" s="1"/>
      <c r="D221" s="1"/>
      <c r="E221" s="1"/>
      <c r="F221" s="1"/>
      <c r="G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ht="24" customHeight="1">
      <c r="A222" s="6"/>
      <c r="B222" s="1"/>
      <c r="C222" s="1"/>
      <c r="D222" s="1"/>
      <c r="E222" s="1"/>
      <c r="F222" s="1"/>
      <c r="G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24" customHeight="1">
      <c r="A223" s="6"/>
      <c r="B223" s="1"/>
      <c r="C223" s="1"/>
      <c r="D223" s="1"/>
      <c r="E223" s="1"/>
      <c r="F223" s="1"/>
      <c r="G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24" customHeight="1">
      <c r="A224" s="6"/>
      <c r="B224" s="1"/>
      <c r="C224" s="1"/>
      <c r="D224" s="1"/>
      <c r="E224" s="1"/>
      <c r="F224" s="1"/>
      <c r="G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ht="24" customHeight="1">
      <c r="A225" s="6"/>
      <c r="B225" s="1"/>
      <c r="C225" s="1"/>
      <c r="D225" s="1"/>
      <c r="E225" s="1"/>
      <c r="F225" s="1"/>
      <c r="G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24" customHeight="1">
      <c r="A226" s="6"/>
      <c r="B226" s="1"/>
      <c r="C226" s="1"/>
      <c r="D226" s="1"/>
      <c r="E226" s="1"/>
      <c r="F226" s="1"/>
      <c r="G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ht="24" customHeight="1">
      <c r="A227" s="6"/>
      <c r="B227" s="1"/>
      <c r="C227" s="1"/>
      <c r="D227" s="1"/>
      <c r="E227" s="1"/>
      <c r="F227" s="1"/>
      <c r="G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24" customHeight="1">
      <c r="A228" s="6"/>
      <c r="B228" s="1"/>
      <c r="C228" s="1"/>
      <c r="D228" s="1"/>
      <c r="E228" s="1"/>
      <c r="F228" s="1"/>
      <c r="G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24" customHeight="1">
      <c r="A229" s="6"/>
      <c r="B229" s="1"/>
      <c r="C229" s="1"/>
      <c r="D229" s="1"/>
      <c r="E229" s="1"/>
      <c r="F229" s="1"/>
      <c r="G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24" customHeight="1">
      <c r="A230" s="6"/>
      <c r="B230" s="1"/>
      <c r="C230" s="1"/>
      <c r="D230" s="1"/>
      <c r="E230" s="1"/>
      <c r="F230" s="1"/>
      <c r="G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24" customHeight="1">
      <c r="A231" s="6"/>
      <c r="B231" s="1"/>
      <c r="C231" s="1"/>
      <c r="D231" s="1"/>
      <c r="E231" s="1"/>
      <c r="F231" s="1"/>
      <c r="G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24" customHeight="1">
      <c r="A232" s="6"/>
      <c r="B232" s="1"/>
      <c r="C232" s="1"/>
      <c r="D232" s="1"/>
      <c r="E232" s="1"/>
      <c r="F232" s="1"/>
      <c r="G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24" customHeight="1">
      <c r="A233" s="6"/>
      <c r="B233" s="1"/>
      <c r="C233" s="1"/>
      <c r="D233" s="1"/>
      <c r="E233" s="1"/>
      <c r="F233" s="1"/>
      <c r="G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24" customHeight="1">
      <c r="A234" s="6"/>
      <c r="B234" s="1"/>
      <c r="C234" s="1"/>
      <c r="D234" s="1"/>
      <c r="E234" s="1"/>
      <c r="F234" s="1"/>
      <c r="G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24" customHeight="1">
      <c r="A235" s="6"/>
      <c r="B235" s="1"/>
      <c r="C235" s="1"/>
      <c r="D235" s="1"/>
      <c r="E235" s="1"/>
      <c r="F235" s="1"/>
      <c r="G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24" customHeight="1">
      <c r="A236" s="6"/>
      <c r="B236" s="1"/>
      <c r="C236" s="1"/>
      <c r="D236" s="1"/>
      <c r="E236" s="1"/>
      <c r="F236" s="1"/>
      <c r="G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24" customHeight="1">
      <c r="A237" s="6"/>
      <c r="B237" s="1"/>
      <c r="C237" s="1"/>
      <c r="D237" s="1"/>
      <c r="E237" s="1"/>
      <c r="F237" s="1"/>
      <c r="G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24" customHeight="1">
      <c r="A238" s="6"/>
      <c r="B238" s="1"/>
      <c r="C238" s="1"/>
      <c r="D238" s="1"/>
      <c r="E238" s="1"/>
      <c r="F238" s="1"/>
      <c r="G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24" customHeight="1">
      <c r="A239" s="6"/>
      <c r="B239" s="1"/>
      <c r="C239" s="1"/>
      <c r="D239" s="1"/>
      <c r="E239" s="1"/>
      <c r="F239" s="1"/>
      <c r="G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24" customHeight="1">
      <c r="A240" s="6"/>
      <c r="B240" s="1"/>
      <c r="C240" s="1"/>
      <c r="D240" s="1"/>
      <c r="E240" s="1"/>
      <c r="F240" s="1"/>
      <c r="G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24" customHeight="1">
      <c r="A241" s="6"/>
      <c r="B241" s="1"/>
      <c r="C241" s="1"/>
      <c r="D241" s="1"/>
      <c r="E241" s="1"/>
      <c r="F241" s="1"/>
      <c r="G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24" customHeight="1">
      <c r="A242" s="6"/>
      <c r="B242" s="1"/>
      <c r="C242" s="1"/>
      <c r="D242" s="1"/>
      <c r="E242" s="1"/>
      <c r="F242" s="1"/>
      <c r="G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ht="24" customHeight="1">
      <c r="A243" s="6"/>
      <c r="B243" s="1"/>
      <c r="C243" s="1"/>
      <c r="D243" s="1"/>
      <c r="E243" s="1"/>
      <c r="F243" s="1"/>
      <c r="G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24" customHeight="1">
      <c r="A244" s="6"/>
      <c r="B244" s="1"/>
      <c r="C244" s="1"/>
      <c r="D244" s="1"/>
      <c r="E244" s="1"/>
      <c r="F244" s="1"/>
      <c r="G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ht="24" customHeight="1">
      <c r="A245" s="6"/>
      <c r="B245" s="1"/>
      <c r="C245" s="1"/>
      <c r="D245" s="1"/>
      <c r="E245" s="1"/>
      <c r="F245" s="1"/>
      <c r="G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24" customHeight="1">
      <c r="A246" s="6"/>
      <c r="B246" s="1"/>
      <c r="C246" s="1"/>
      <c r="D246" s="1"/>
      <c r="E246" s="1"/>
      <c r="F246" s="1"/>
      <c r="G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24" customHeight="1">
      <c r="A247" s="6"/>
      <c r="B247" s="1"/>
      <c r="C247" s="1"/>
      <c r="D247" s="1"/>
      <c r="E247" s="1"/>
      <c r="F247" s="1"/>
      <c r="G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ht="24" customHeight="1">
      <c r="A248" s="6"/>
      <c r="B248" s="1"/>
      <c r="C248" s="1"/>
      <c r="D248" s="1"/>
      <c r="E248" s="1"/>
      <c r="F248" s="1"/>
      <c r="G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24" customHeight="1">
      <c r="A249" s="6"/>
      <c r="B249" s="1"/>
      <c r="C249" s="1"/>
      <c r="D249" s="1"/>
      <c r="E249" s="1"/>
      <c r="F249" s="1"/>
      <c r="G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24" customHeight="1">
      <c r="A250" s="6"/>
      <c r="B250" s="1"/>
      <c r="C250" s="1"/>
      <c r="D250" s="1"/>
      <c r="E250" s="1"/>
      <c r="F250" s="1"/>
      <c r="G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24" customHeight="1">
      <c r="A251" s="6"/>
      <c r="B251" s="1"/>
      <c r="C251" s="1"/>
      <c r="D251" s="1"/>
      <c r="E251" s="1"/>
      <c r="F251" s="1"/>
      <c r="G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24" customHeight="1">
      <c r="A252" s="6"/>
      <c r="B252" s="1"/>
      <c r="C252" s="1"/>
      <c r="D252" s="1"/>
      <c r="E252" s="1"/>
      <c r="F252" s="1"/>
      <c r="G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ht="24" customHeight="1">
      <c r="A253" s="6"/>
      <c r="B253" s="1"/>
      <c r="C253" s="1"/>
      <c r="D253" s="1"/>
      <c r="E253" s="1"/>
      <c r="F253" s="1"/>
      <c r="G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24" customHeight="1">
      <c r="A254" s="6"/>
      <c r="B254" s="1"/>
      <c r="C254" s="1"/>
      <c r="D254" s="1"/>
      <c r="E254" s="1"/>
      <c r="F254" s="1"/>
      <c r="G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ht="24" customHeight="1">
      <c r="A255" s="6"/>
      <c r="B255" s="1"/>
      <c r="C255" s="1"/>
      <c r="D255" s="1"/>
      <c r="E255" s="1"/>
      <c r="F255" s="1"/>
      <c r="G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24" customHeight="1">
      <c r="A256" s="6"/>
      <c r="B256" s="1"/>
      <c r="C256" s="1"/>
      <c r="D256" s="1"/>
      <c r="E256" s="1"/>
      <c r="F256" s="1"/>
      <c r="G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24" customHeight="1">
      <c r="A257" s="6"/>
      <c r="B257" s="1"/>
      <c r="C257" s="1"/>
      <c r="D257" s="1"/>
      <c r="E257" s="1"/>
      <c r="F257" s="1"/>
      <c r="G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24" customHeight="1">
      <c r="A258" s="6"/>
      <c r="B258" s="1"/>
      <c r="C258" s="1"/>
      <c r="D258" s="1"/>
      <c r="E258" s="1"/>
      <c r="F258" s="1"/>
      <c r="G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24" customHeight="1">
      <c r="A259" s="6"/>
      <c r="B259" s="1"/>
      <c r="C259" s="1"/>
      <c r="D259" s="1"/>
      <c r="E259" s="1"/>
      <c r="F259" s="1"/>
      <c r="G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24" customHeight="1">
      <c r="A260" s="6"/>
      <c r="B260" s="1"/>
      <c r="C260" s="1"/>
      <c r="D260" s="1"/>
      <c r="E260" s="1"/>
      <c r="F260" s="1"/>
      <c r="G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24" customHeight="1">
      <c r="A261" s="6"/>
      <c r="B261" s="1"/>
      <c r="C261" s="1"/>
      <c r="D261" s="1"/>
      <c r="E261" s="1"/>
      <c r="F261" s="1"/>
      <c r="G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24" customHeight="1">
      <c r="A262" s="6"/>
      <c r="B262" s="1"/>
      <c r="C262" s="1"/>
      <c r="D262" s="1"/>
      <c r="E262" s="1"/>
      <c r="F262" s="1"/>
      <c r="G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24" customHeight="1">
      <c r="A263" s="6"/>
      <c r="B263" s="1"/>
      <c r="C263" s="1"/>
      <c r="D263" s="1"/>
      <c r="E263" s="1"/>
      <c r="F263" s="1"/>
      <c r="G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ht="24" customHeight="1">
      <c r="A264" s="6"/>
      <c r="B264" s="1"/>
      <c r="C264" s="1"/>
      <c r="D264" s="1"/>
      <c r="E264" s="1"/>
      <c r="F264" s="1"/>
      <c r="G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ht="24" customHeight="1">
      <c r="A265" s="6"/>
      <c r="B265" s="1"/>
      <c r="C265" s="1"/>
      <c r="D265" s="1"/>
      <c r="E265" s="1"/>
      <c r="F265" s="1"/>
      <c r="G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24" customHeight="1">
      <c r="A266" s="6"/>
      <c r="B266" s="1"/>
      <c r="C266" s="1"/>
      <c r="D266" s="1"/>
      <c r="E266" s="1"/>
      <c r="F266" s="1"/>
      <c r="G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24" customHeight="1">
      <c r="A267" s="6"/>
      <c r="B267" s="1"/>
      <c r="C267" s="1"/>
      <c r="D267" s="1"/>
      <c r="E267" s="1"/>
      <c r="F267" s="1"/>
      <c r="G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24" customHeight="1">
      <c r="A268" s="6"/>
      <c r="B268" s="1"/>
      <c r="C268" s="1"/>
      <c r="D268" s="1"/>
      <c r="E268" s="1"/>
      <c r="F268" s="1"/>
      <c r="G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24" customHeight="1">
      <c r="A269" s="6"/>
      <c r="B269" s="1"/>
      <c r="C269" s="1"/>
      <c r="D269" s="1"/>
      <c r="E269" s="1"/>
      <c r="F269" s="1"/>
      <c r="G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24" customHeight="1">
      <c r="A270" s="6"/>
      <c r="B270" s="1"/>
      <c r="C270" s="1"/>
      <c r="D270" s="1"/>
      <c r="E270" s="1"/>
      <c r="F270" s="1"/>
      <c r="G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ht="24" customHeight="1">
      <c r="A271" s="6"/>
      <c r="B271" s="1"/>
      <c r="C271" s="1"/>
      <c r="D271" s="1"/>
      <c r="E271" s="1"/>
      <c r="F271" s="1"/>
      <c r="G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ht="24" customHeight="1">
      <c r="A272" s="6"/>
      <c r="B272" s="1"/>
      <c r="C272" s="1"/>
      <c r="D272" s="1"/>
      <c r="E272" s="1"/>
      <c r="F272" s="1"/>
      <c r="G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ht="24" customHeight="1">
      <c r="A273" s="6"/>
      <c r="B273" s="1"/>
      <c r="C273" s="1"/>
      <c r="D273" s="1"/>
      <c r="E273" s="1"/>
      <c r="F273" s="1"/>
      <c r="G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24" customHeight="1">
      <c r="A274" s="6"/>
      <c r="B274" s="1"/>
      <c r="C274" s="1"/>
      <c r="D274" s="1"/>
      <c r="E274" s="1"/>
      <c r="F274" s="1"/>
      <c r="G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24" customHeight="1">
      <c r="A275" s="6"/>
      <c r="B275" s="1"/>
      <c r="C275" s="1"/>
      <c r="D275" s="1"/>
      <c r="E275" s="1"/>
      <c r="F275" s="1"/>
      <c r="G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ht="24" customHeight="1">
      <c r="A276" s="6"/>
      <c r="B276" s="1"/>
      <c r="C276" s="1"/>
      <c r="D276" s="1"/>
      <c r="E276" s="1"/>
      <c r="F276" s="1"/>
      <c r="G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24" customHeight="1">
      <c r="A277" s="6"/>
      <c r="B277" s="1"/>
      <c r="C277" s="1"/>
      <c r="D277" s="1"/>
      <c r="E277" s="1"/>
      <c r="F277" s="1"/>
      <c r="G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24" customHeight="1">
      <c r="A278" s="6"/>
      <c r="B278" s="1"/>
      <c r="C278" s="1"/>
      <c r="D278" s="1"/>
      <c r="E278" s="1"/>
      <c r="F278" s="1"/>
      <c r="G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24" customHeight="1">
      <c r="A279" s="6"/>
      <c r="B279" s="1"/>
      <c r="C279" s="1"/>
      <c r="D279" s="1"/>
      <c r="E279" s="1"/>
      <c r="F279" s="1"/>
      <c r="G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ht="24" customHeight="1">
      <c r="A280" s="6"/>
      <c r="B280" s="1"/>
      <c r="C280" s="1"/>
      <c r="D280" s="1"/>
      <c r="E280" s="1"/>
      <c r="F280" s="1"/>
      <c r="G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24" customHeight="1">
      <c r="A281" s="6"/>
      <c r="B281" s="1"/>
      <c r="C281" s="1"/>
      <c r="D281" s="1"/>
      <c r="E281" s="1"/>
      <c r="F281" s="1"/>
      <c r="G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24" customHeight="1">
      <c r="A282" s="6"/>
      <c r="B282" s="1"/>
      <c r="C282" s="1"/>
      <c r="D282" s="1"/>
      <c r="E282" s="1"/>
      <c r="F282" s="1"/>
      <c r="G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24" customHeight="1">
      <c r="A283" s="6"/>
      <c r="B283" s="1"/>
      <c r="C283" s="1"/>
      <c r="D283" s="1"/>
      <c r="E283" s="1"/>
      <c r="F283" s="1"/>
      <c r="G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24" customHeight="1">
      <c r="A284" s="6"/>
      <c r="B284" s="1"/>
      <c r="C284" s="1"/>
      <c r="D284" s="1"/>
      <c r="E284" s="1"/>
      <c r="F284" s="1"/>
      <c r="G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ht="24" customHeight="1">
      <c r="A285" s="6"/>
      <c r="B285" s="1"/>
      <c r="C285" s="1"/>
      <c r="D285" s="1"/>
      <c r="E285" s="1"/>
      <c r="F285" s="1"/>
      <c r="G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ht="24" customHeight="1">
      <c r="A286" s="6"/>
      <c r="B286" s="1"/>
      <c r="C286" s="1"/>
      <c r="D286" s="1"/>
      <c r="E286" s="1"/>
      <c r="F286" s="1"/>
      <c r="G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ht="20.399999999999999">
      <c r="BH287" s="1"/>
      <c r="BI287" s="1"/>
    </row>
    <row r="288" spans="1:86" ht="20.399999999999999">
      <c r="BH288" s="1"/>
      <c r="BI288" s="1"/>
    </row>
    <row r="289" spans="60:61" ht="20.399999999999999">
      <c r="BH289" s="1"/>
      <c r="BI289" s="1"/>
    </row>
    <row r="290" spans="60:61" ht="20.399999999999999">
      <c r="BH290" s="1"/>
      <c r="BI290" s="1"/>
    </row>
    <row r="291" spans="60:61" ht="20.399999999999999">
      <c r="BH291" s="1"/>
      <c r="BI291" s="1"/>
    </row>
    <row r="292" spans="60:61" ht="20.399999999999999">
      <c r="BH292" s="1"/>
      <c r="BI292" s="1"/>
    </row>
    <row r="293" spans="60:61" ht="20.399999999999999">
      <c r="BH293" s="1"/>
      <c r="BI293" s="1"/>
    </row>
    <row r="294" spans="60:61" ht="20.399999999999999">
      <c r="BH294" s="1"/>
      <c r="BI294" s="1"/>
    </row>
    <row r="295" spans="60:61" ht="20.399999999999999">
      <c r="BH295" s="1"/>
      <c r="BI295" s="1"/>
    </row>
    <row r="296" spans="60:61" ht="20.399999999999999">
      <c r="BH296" s="1"/>
      <c r="BI296" s="1"/>
    </row>
    <row r="297" spans="60:61" ht="20.399999999999999">
      <c r="BH297" s="1"/>
      <c r="BI297" s="1"/>
    </row>
    <row r="298" spans="60:61" ht="20.399999999999999">
      <c r="BH298" s="1"/>
      <c r="BI298" s="1"/>
    </row>
    <row r="299" spans="60:61" ht="20.399999999999999">
      <c r="BH299" s="1"/>
      <c r="BI299" s="1"/>
    </row>
    <row r="300" spans="60:61" ht="20.399999999999999">
      <c r="BH300" s="1"/>
      <c r="BI300" s="1"/>
    </row>
    <row r="301" spans="60:61" ht="20.399999999999999">
      <c r="BH301" s="1"/>
      <c r="BI301" s="1"/>
    </row>
    <row r="302" spans="60:61" ht="20.399999999999999">
      <c r="BH302" s="1"/>
      <c r="BI302" s="1"/>
    </row>
    <row r="303" spans="60:61" ht="20.399999999999999">
      <c r="BH303" s="1"/>
      <c r="BI303" s="1"/>
    </row>
    <row r="304" spans="60:61" ht="20.399999999999999">
      <c r="BH304" s="1"/>
      <c r="BI304" s="1"/>
    </row>
    <row r="305" spans="60:61" ht="20.399999999999999">
      <c r="BH305" s="1"/>
      <c r="BI305" s="1"/>
    </row>
    <row r="306" spans="60:61" ht="20.399999999999999">
      <c r="BH306" s="1"/>
      <c r="BI306" s="1"/>
    </row>
    <row r="307" spans="60:61" ht="20.399999999999999">
      <c r="BH307" s="1"/>
      <c r="BI307" s="1"/>
    </row>
    <row r="308" spans="60:61" ht="20.399999999999999">
      <c r="BH308" s="1"/>
      <c r="BI308" s="1"/>
    </row>
    <row r="309" spans="60:61" ht="20.399999999999999">
      <c r="BH309" s="1"/>
      <c r="BI309" s="1"/>
    </row>
    <row r="310" spans="60:61" ht="20.399999999999999">
      <c r="BH310" s="1"/>
      <c r="BI310" s="1"/>
    </row>
    <row r="311" spans="60:61" ht="20.399999999999999">
      <c r="BH311" s="1"/>
      <c r="BI311" s="1"/>
    </row>
    <row r="312" spans="60:61" ht="20.399999999999999">
      <c r="BH312" s="1"/>
      <c r="BI312" s="1"/>
    </row>
    <row r="313" spans="60:61" ht="20.399999999999999">
      <c r="BH313" s="1"/>
      <c r="BI313" s="1"/>
    </row>
    <row r="314" spans="60:61" ht="20.399999999999999">
      <c r="BH314" s="1"/>
      <c r="BI314" s="1"/>
    </row>
    <row r="315" spans="60:61" ht="20.399999999999999">
      <c r="BH315" s="1"/>
      <c r="BI315" s="1"/>
    </row>
    <row r="316" spans="60:61" ht="20.399999999999999">
      <c r="BH316" s="1"/>
      <c r="BI316" s="1"/>
    </row>
    <row r="317" spans="60:61" ht="20.399999999999999">
      <c r="BH317" s="1"/>
      <c r="BI317" s="1"/>
    </row>
    <row r="318" spans="60:61" ht="20.399999999999999">
      <c r="BH318" s="1"/>
      <c r="BI318" s="1"/>
    </row>
    <row r="319" spans="60:61" ht="20.399999999999999">
      <c r="BH319" s="1"/>
      <c r="BI319" s="1"/>
    </row>
    <row r="320" spans="60:61" ht="20.399999999999999">
      <c r="BH320" s="1"/>
      <c r="BI320" s="1"/>
    </row>
    <row r="321" spans="60:61" ht="20.399999999999999">
      <c r="BH321" s="1"/>
      <c r="BI321" s="1"/>
    </row>
    <row r="322" spans="60:61" ht="20.399999999999999">
      <c r="BH322" s="1"/>
      <c r="BI322" s="1"/>
    </row>
    <row r="323" spans="60:61" ht="20.399999999999999">
      <c r="BH323" s="1"/>
      <c r="BI323" s="1"/>
    </row>
    <row r="324" spans="60:61" ht="20.399999999999999">
      <c r="BH324" s="1"/>
      <c r="BI324" s="1"/>
    </row>
    <row r="325" spans="60:61" ht="20.399999999999999">
      <c r="BH325" s="1"/>
      <c r="BI325" s="1"/>
    </row>
    <row r="326" spans="60:61" ht="20.399999999999999">
      <c r="BH326" s="1"/>
      <c r="BI326" s="1"/>
    </row>
    <row r="327" spans="60:61" ht="20.399999999999999">
      <c r="BH327" s="1"/>
      <c r="BI327" s="1"/>
    </row>
    <row r="328" spans="60:61" ht="20.399999999999999">
      <c r="BH328" s="1"/>
      <c r="BI328" s="1"/>
    </row>
    <row r="329" spans="60:61" ht="20.399999999999999">
      <c r="BH329" s="1"/>
      <c r="BI329" s="1"/>
    </row>
    <row r="330" spans="60:61" ht="20.399999999999999">
      <c r="BH330" s="1"/>
      <c r="BI330" s="1"/>
    </row>
    <row r="331" spans="60:61" ht="20.399999999999999">
      <c r="BH331" s="1"/>
      <c r="BI331" s="1"/>
    </row>
    <row r="332" spans="60:61" ht="20.399999999999999">
      <c r="BH332" s="1"/>
      <c r="BI332" s="1"/>
    </row>
    <row r="333" spans="60:61" ht="20.399999999999999">
      <c r="BH333" s="1"/>
      <c r="BI333" s="1"/>
    </row>
    <row r="334" spans="60:61" ht="20.399999999999999">
      <c r="BH334" s="1"/>
      <c r="BI334" s="1"/>
    </row>
    <row r="335" spans="60:61" ht="20.399999999999999">
      <c r="BH335" s="1"/>
      <c r="BI335" s="1"/>
    </row>
    <row r="336" spans="60:61" ht="20.399999999999999">
      <c r="BH336" s="1"/>
      <c r="BI336" s="1"/>
    </row>
    <row r="337" spans="60:61" ht="20.399999999999999">
      <c r="BH337" s="1"/>
      <c r="BI337" s="1"/>
    </row>
    <row r="338" spans="60:61" ht="20.399999999999999">
      <c r="BH338" s="1"/>
      <c r="BI338" s="1"/>
    </row>
    <row r="339" spans="60:61" ht="20.399999999999999">
      <c r="BH339" s="1"/>
      <c r="BI339" s="1"/>
    </row>
    <row r="340" spans="60:61" ht="20.399999999999999">
      <c r="BH340" s="1"/>
      <c r="BI340" s="1"/>
    </row>
    <row r="341" spans="60:61" ht="20.399999999999999">
      <c r="BH341" s="1"/>
      <c r="BI341" s="1"/>
    </row>
    <row r="342" spans="60:61" ht="20.399999999999999">
      <c r="BH342" s="1"/>
      <c r="BI342" s="1"/>
    </row>
    <row r="343" spans="60:61" ht="20.399999999999999">
      <c r="BH343" s="1"/>
      <c r="BI343" s="1"/>
    </row>
    <row r="344" spans="60:61" ht="20.399999999999999">
      <c r="BH344" s="1"/>
      <c r="BI344" s="1"/>
    </row>
    <row r="345" spans="60:61" ht="20.399999999999999">
      <c r="BH345" s="1"/>
      <c r="BI345" s="1"/>
    </row>
    <row r="346" spans="60:61" ht="20.399999999999999">
      <c r="BH346" s="1"/>
      <c r="BI346" s="1"/>
    </row>
    <row r="347" spans="60:61" ht="20.399999999999999">
      <c r="BH347" s="1"/>
      <c r="BI347" s="1"/>
    </row>
    <row r="348" spans="60:61" ht="20.399999999999999">
      <c r="BH348" s="1"/>
      <c r="BI348" s="1"/>
    </row>
    <row r="349" spans="60:61" ht="20.399999999999999">
      <c r="BH349" s="1"/>
      <c r="BI349" s="1"/>
    </row>
    <row r="350" spans="60:61" ht="20.399999999999999">
      <c r="BH350" s="1"/>
      <c r="BI350" s="1"/>
    </row>
    <row r="351" spans="60:61" ht="20.399999999999999">
      <c r="BH351" s="1"/>
      <c r="BI351" s="1"/>
    </row>
    <row r="352" spans="60:61" ht="20.399999999999999">
      <c r="BH352" s="1"/>
      <c r="BI352" s="1"/>
    </row>
    <row r="353" spans="60:61" ht="20.399999999999999">
      <c r="BH353" s="1"/>
      <c r="BI353" s="1"/>
    </row>
    <row r="354" spans="60:61" ht="20.399999999999999">
      <c r="BH354" s="1"/>
      <c r="BI354" s="1"/>
    </row>
    <row r="355" spans="60:61" ht="20.399999999999999">
      <c r="BH355" s="1"/>
      <c r="BI355" s="1"/>
    </row>
    <row r="356" spans="60:61" ht="20.399999999999999">
      <c r="BH356" s="1"/>
      <c r="BI356" s="1"/>
    </row>
    <row r="357" spans="60:61" ht="20.399999999999999">
      <c r="BH357" s="1"/>
      <c r="BI357" s="1"/>
    </row>
    <row r="358" spans="60:61" ht="20.399999999999999">
      <c r="BH358" s="1"/>
      <c r="BI358" s="1"/>
    </row>
    <row r="359" spans="60:61" ht="20.399999999999999">
      <c r="BH359" s="1"/>
      <c r="BI359" s="1"/>
    </row>
    <row r="360" spans="60:61" ht="20.399999999999999">
      <c r="BH360" s="1"/>
      <c r="BI360" s="1"/>
    </row>
    <row r="361" spans="60:61" ht="20.399999999999999">
      <c r="BH361" s="1"/>
      <c r="BI361" s="1"/>
    </row>
    <row r="362" spans="60:61" ht="20.399999999999999">
      <c r="BH362" s="1"/>
      <c r="BI362" s="1"/>
    </row>
    <row r="363" spans="60:61" ht="20.399999999999999">
      <c r="BH363" s="1"/>
      <c r="BI363" s="1"/>
    </row>
    <row r="364" spans="60:61" ht="20.399999999999999">
      <c r="BH364" s="1"/>
      <c r="BI364" s="1"/>
    </row>
    <row r="365" spans="60:61" ht="20.399999999999999">
      <c r="BH365" s="1"/>
      <c r="BI365" s="1"/>
    </row>
    <row r="366" spans="60:61" ht="20.399999999999999">
      <c r="BH366" s="1"/>
      <c r="BI366" s="1"/>
    </row>
    <row r="367" spans="60:61" ht="20.399999999999999">
      <c r="BH367" s="1"/>
      <c r="BI367" s="1"/>
    </row>
    <row r="368" spans="60:61" ht="20.399999999999999">
      <c r="BH368" s="1"/>
      <c r="BI368" s="1"/>
    </row>
    <row r="369" spans="60:61" ht="20.399999999999999">
      <c r="BH369" s="1"/>
      <c r="BI369" s="1"/>
    </row>
    <row r="370" spans="60:61" ht="20.399999999999999">
      <c r="BH370" s="1"/>
      <c r="BI370" s="1"/>
    </row>
    <row r="371" spans="60:61" ht="20.399999999999999">
      <c r="BH371" s="1"/>
      <c r="BI371" s="1"/>
    </row>
    <row r="372" spans="60:61" ht="20.399999999999999">
      <c r="BH372" s="1"/>
      <c r="BI372" s="1"/>
    </row>
    <row r="373" spans="60:61" ht="20.399999999999999">
      <c r="BH373" s="1"/>
      <c r="BI373" s="1"/>
    </row>
    <row r="374" spans="60:61" ht="20.399999999999999">
      <c r="BH374" s="1"/>
      <c r="BI374" s="1"/>
    </row>
    <row r="375" spans="60:61" ht="20.399999999999999">
      <c r="BH375" s="1"/>
      <c r="BI375" s="1"/>
    </row>
    <row r="376" spans="60:61" ht="20.399999999999999">
      <c r="BH376" s="1"/>
      <c r="BI376" s="1"/>
    </row>
    <row r="377" spans="60:61" ht="20.399999999999999">
      <c r="BH377" s="1"/>
      <c r="BI377" s="1"/>
    </row>
    <row r="378" spans="60:61" ht="20.399999999999999">
      <c r="BH378" s="1"/>
      <c r="BI378" s="1"/>
    </row>
    <row r="379" spans="60:61" ht="20.399999999999999">
      <c r="BH379" s="1"/>
      <c r="BI379" s="1"/>
    </row>
    <row r="380" spans="60:61" ht="20.399999999999999">
      <c r="BH380" s="1"/>
      <c r="BI380" s="1"/>
    </row>
    <row r="381" spans="60:61" ht="20.399999999999999">
      <c r="BH381" s="1"/>
      <c r="BI381" s="1"/>
    </row>
    <row r="382" spans="60:61" ht="20.399999999999999">
      <c r="BH382" s="1"/>
      <c r="BI382" s="1"/>
    </row>
    <row r="383" spans="60:61" ht="20.399999999999999">
      <c r="BH383" s="1"/>
      <c r="BI383" s="1"/>
    </row>
    <row r="384" spans="60:61" ht="20.399999999999999">
      <c r="BH384" s="1"/>
      <c r="BI384" s="1"/>
    </row>
    <row r="385" spans="60:61" ht="20.399999999999999">
      <c r="BH385" s="1"/>
      <c r="BI385" s="1"/>
    </row>
    <row r="386" spans="60:61" ht="20.399999999999999">
      <c r="BH386" s="1"/>
      <c r="BI386" s="1"/>
    </row>
    <row r="387" spans="60:61" ht="20.399999999999999">
      <c r="BH387" s="1"/>
      <c r="BI387" s="1"/>
    </row>
    <row r="388" spans="60:61" ht="20.399999999999999">
      <c r="BH388" s="1"/>
      <c r="BI388" s="1"/>
    </row>
    <row r="389" spans="60:61" ht="20.399999999999999">
      <c r="BH389" s="1"/>
      <c r="BI389" s="1"/>
    </row>
    <row r="390" spans="60:61" ht="20.399999999999999">
      <c r="BH390" s="1"/>
      <c r="BI390" s="1"/>
    </row>
    <row r="391" spans="60:61" ht="20.399999999999999">
      <c r="BH391" s="1"/>
      <c r="BI391" s="1"/>
    </row>
    <row r="392" spans="60:61" ht="20.399999999999999">
      <c r="BH392" s="1"/>
      <c r="BI392" s="1"/>
    </row>
    <row r="393" spans="60:61" ht="20.399999999999999">
      <c r="BH393" s="1"/>
      <c r="BI393" s="1"/>
    </row>
    <row r="394" spans="60:61" ht="20.399999999999999">
      <c r="BH394" s="1"/>
      <c r="BI394" s="1"/>
    </row>
    <row r="395" spans="60:61" ht="20.399999999999999">
      <c r="BH395" s="1"/>
      <c r="BI395" s="1"/>
    </row>
    <row r="396" spans="60:61" ht="20.399999999999999">
      <c r="BH396" s="1"/>
      <c r="BI396" s="1"/>
    </row>
    <row r="397" spans="60:61" ht="20.399999999999999">
      <c r="BH397" s="1"/>
      <c r="BI397" s="1"/>
    </row>
    <row r="398" spans="60:61" ht="20.399999999999999">
      <c r="BH398" s="1"/>
      <c r="BI398" s="1"/>
    </row>
    <row r="399" spans="60:61" ht="20.399999999999999">
      <c r="BH399" s="1"/>
      <c r="BI399" s="1"/>
    </row>
    <row r="400" spans="60:61" ht="20.399999999999999">
      <c r="BH400" s="1"/>
      <c r="BI400" s="1"/>
    </row>
    <row r="401" spans="60:61" ht="20.399999999999999">
      <c r="BH401" s="1"/>
      <c r="BI401" s="1"/>
    </row>
    <row r="402" spans="60:61" ht="20.399999999999999">
      <c r="BH402" s="1"/>
      <c r="BI402" s="1"/>
    </row>
    <row r="403" spans="60:61" ht="20.399999999999999">
      <c r="BH403" s="1"/>
      <c r="BI403" s="1"/>
    </row>
    <row r="404" spans="60:61" ht="20.399999999999999">
      <c r="BH404" s="1"/>
      <c r="BI404" s="1"/>
    </row>
    <row r="405" spans="60:61" ht="20.399999999999999">
      <c r="BH405" s="1"/>
      <c r="BI405" s="1"/>
    </row>
    <row r="406" spans="60:61" ht="20.399999999999999">
      <c r="BH406" s="1"/>
      <c r="BI406" s="1"/>
    </row>
    <row r="407" spans="60:61" ht="20.399999999999999">
      <c r="BH407" s="1"/>
      <c r="BI407" s="1"/>
    </row>
    <row r="408" spans="60:61" ht="20.399999999999999">
      <c r="BH408" s="1"/>
      <c r="BI408" s="1"/>
    </row>
    <row r="409" spans="60:61" ht="20.399999999999999">
      <c r="BH409" s="1"/>
      <c r="BI409" s="1"/>
    </row>
    <row r="410" spans="60:61" ht="20.399999999999999">
      <c r="BH410" s="1"/>
      <c r="BI410" s="1"/>
    </row>
    <row r="411" spans="60:61" ht="20.399999999999999">
      <c r="BH411" s="1"/>
      <c r="BI411" s="1"/>
    </row>
    <row r="412" spans="60:61" ht="20.399999999999999">
      <c r="BH412" s="1"/>
      <c r="BI412" s="1"/>
    </row>
    <row r="413" spans="60:61" ht="20.399999999999999">
      <c r="BH413" s="1"/>
      <c r="BI413" s="1"/>
    </row>
    <row r="414" spans="60:61" ht="20.399999999999999">
      <c r="BH414" s="1"/>
      <c r="BI414" s="1"/>
    </row>
    <row r="415" spans="60:61" ht="20.399999999999999">
      <c r="BH415" s="1"/>
      <c r="BI415" s="1"/>
    </row>
    <row r="416" spans="60:61" ht="20.399999999999999">
      <c r="BH416" s="1"/>
      <c r="BI416" s="1"/>
    </row>
    <row r="417" spans="60:61" ht="20.399999999999999">
      <c r="BH417" s="1"/>
      <c r="BI417" s="1"/>
    </row>
    <row r="418" spans="60:61" ht="20.399999999999999">
      <c r="BH418" s="1"/>
      <c r="BI418" s="1"/>
    </row>
    <row r="419" spans="60:61" ht="20.399999999999999">
      <c r="BH419" s="1"/>
      <c r="BI419" s="1"/>
    </row>
    <row r="420" spans="60:61" ht="20.399999999999999">
      <c r="BH420" s="1"/>
      <c r="BI420" s="1"/>
    </row>
    <row r="421" spans="60:61" ht="20.399999999999999">
      <c r="BH421" s="1"/>
      <c r="BI421" s="1"/>
    </row>
    <row r="422" spans="60:61" ht="20.399999999999999">
      <c r="BH422" s="1"/>
      <c r="BI422" s="1"/>
    </row>
    <row r="423" spans="60:61" ht="20.399999999999999">
      <c r="BH423" s="1"/>
      <c r="BI423" s="1"/>
    </row>
    <row r="424" spans="60:61" ht="20.399999999999999">
      <c r="BH424" s="1"/>
      <c r="BI424" s="1"/>
    </row>
    <row r="425" spans="60:61" ht="20.399999999999999">
      <c r="BH425" s="1"/>
      <c r="BI425" s="1"/>
    </row>
    <row r="426" spans="60:61" ht="20.399999999999999">
      <c r="BH426" s="1"/>
      <c r="BI426" s="1"/>
    </row>
    <row r="427" spans="60:61" ht="20.399999999999999">
      <c r="BH427" s="1"/>
      <c r="BI427" s="1"/>
    </row>
    <row r="428" spans="60:61" ht="20.399999999999999">
      <c r="BH428" s="1"/>
      <c r="BI428" s="1"/>
    </row>
    <row r="429" spans="60:61" ht="20.399999999999999">
      <c r="BH429" s="1"/>
      <c r="BI429" s="1"/>
    </row>
    <row r="430" spans="60:61" ht="20.399999999999999">
      <c r="BH430" s="1"/>
      <c r="BI430" s="1"/>
    </row>
    <row r="431" spans="60:61" ht="20.399999999999999">
      <c r="BH431" s="1"/>
      <c r="BI431" s="1"/>
    </row>
    <row r="432" spans="60:61" ht="20.399999999999999">
      <c r="BH432" s="1"/>
      <c r="BI432" s="1"/>
    </row>
    <row r="433" spans="60:61" ht="20.399999999999999">
      <c r="BH433" s="1"/>
      <c r="BI433" s="1"/>
    </row>
    <row r="434" spans="60:61" ht="20.399999999999999">
      <c r="BH434" s="1"/>
      <c r="BI434" s="1"/>
    </row>
    <row r="435" spans="60:61" ht="20.399999999999999">
      <c r="BH435" s="1"/>
      <c r="BI435" s="1"/>
    </row>
    <row r="436" spans="60:61" ht="20.399999999999999">
      <c r="BH436" s="1"/>
      <c r="BI436" s="1"/>
    </row>
    <row r="437" spans="60:61" ht="20.399999999999999">
      <c r="BH437" s="1"/>
      <c r="BI437" s="1"/>
    </row>
    <row r="438" spans="60:61" ht="20.399999999999999">
      <c r="BH438" s="1"/>
      <c r="BI438" s="1"/>
    </row>
    <row r="439" spans="60:61" ht="20.399999999999999">
      <c r="BH439" s="1"/>
      <c r="BI439" s="1"/>
    </row>
    <row r="440" spans="60:61" ht="20.399999999999999">
      <c r="BH440" s="1"/>
      <c r="BI440" s="1"/>
    </row>
    <row r="441" spans="60:61" ht="20.399999999999999">
      <c r="BH441" s="1"/>
      <c r="BI441" s="1"/>
    </row>
    <row r="442" spans="60:61" ht="20.399999999999999">
      <c r="BH442" s="1"/>
      <c r="BI442" s="1"/>
    </row>
    <row r="443" spans="60:61" ht="20.399999999999999">
      <c r="BH443" s="1"/>
      <c r="BI443" s="1"/>
    </row>
    <row r="444" spans="60:61" ht="20.399999999999999">
      <c r="BH444" s="1"/>
      <c r="BI444" s="1"/>
    </row>
    <row r="445" spans="60:61" ht="20.399999999999999">
      <c r="BH445" s="1"/>
      <c r="BI445" s="1"/>
    </row>
    <row r="446" spans="60:61" ht="20.399999999999999">
      <c r="BH446" s="1"/>
      <c r="BI446" s="1"/>
    </row>
    <row r="447" spans="60:61" ht="20.399999999999999">
      <c r="BH447" s="1"/>
      <c r="BI447" s="1"/>
    </row>
    <row r="448" spans="60:61" ht="20.399999999999999">
      <c r="BH448" s="1"/>
      <c r="BI448" s="1"/>
    </row>
    <row r="449" spans="60:61" ht="20.399999999999999">
      <c r="BH449" s="1"/>
      <c r="BI449" s="1"/>
    </row>
    <row r="450" spans="60:61" ht="20.399999999999999">
      <c r="BH450" s="1"/>
      <c r="BI450" s="1"/>
    </row>
    <row r="451" spans="60:61" ht="20.399999999999999">
      <c r="BH451" s="1"/>
      <c r="BI451" s="1"/>
    </row>
    <row r="452" spans="60:61" ht="20.399999999999999">
      <c r="BH452" s="1"/>
      <c r="BI452" s="1"/>
    </row>
    <row r="453" spans="60:61" ht="20.399999999999999">
      <c r="BH453" s="1"/>
      <c r="BI453" s="1"/>
    </row>
    <row r="454" spans="60:61" ht="20.399999999999999">
      <c r="BH454" s="1"/>
      <c r="BI454" s="1"/>
    </row>
    <row r="455" spans="60:61" ht="20.399999999999999">
      <c r="BH455" s="1"/>
      <c r="BI455" s="1"/>
    </row>
    <row r="456" spans="60:61" ht="20.399999999999999">
      <c r="BH456" s="1"/>
      <c r="BI456" s="1"/>
    </row>
    <row r="457" spans="60:61" ht="20.399999999999999">
      <c r="BH457" s="1"/>
      <c r="BI457" s="1"/>
    </row>
    <row r="458" spans="60:61" ht="20.399999999999999">
      <c r="BH458" s="1"/>
      <c r="BI458" s="1"/>
    </row>
    <row r="459" spans="60:61" ht="20.399999999999999">
      <c r="BH459" s="1"/>
      <c r="BI459" s="1"/>
    </row>
    <row r="460" spans="60:61" ht="20.399999999999999">
      <c r="BH460" s="1"/>
      <c r="BI460" s="1"/>
    </row>
    <row r="461" spans="60:61" ht="20.399999999999999">
      <c r="BH461" s="1"/>
      <c r="BI461" s="1"/>
    </row>
    <row r="462" spans="60:61" ht="20.399999999999999">
      <c r="BH462" s="1"/>
      <c r="BI462" s="1"/>
    </row>
    <row r="463" spans="60:61" ht="20.399999999999999">
      <c r="BH463" s="1"/>
      <c r="BI463" s="1"/>
    </row>
    <row r="464" spans="60:61" ht="20.399999999999999">
      <c r="BH464" s="1"/>
      <c r="BI464" s="1"/>
    </row>
    <row r="465" spans="60:61" ht="20.399999999999999">
      <c r="BH465" s="1"/>
      <c r="BI465" s="1"/>
    </row>
    <row r="466" spans="60:61" ht="20.399999999999999">
      <c r="BH466" s="1"/>
      <c r="BI466" s="1"/>
    </row>
    <row r="467" spans="60:61" ht="20.399999999999999">
      <c r="BH467" s="1"/>
      <c r="BI467" s="1"/>
    </row>
    <row r="468" spans="60:61" ht="20.399999999999999">
      <c r="BH468" s="1"/>
      <c r="BI468" s="1"/>
    </row>
    <row r="469" spans="60:61" ht="20.399999999999999">
      <c r="BH469" s="1"/>
      <c r="BI469" s="1"/>
    </row>
    <row r="470" spans="60:61" ht="20.399999999999999">
      <c r="BH470" s="1"/>
      <c r="BI470" s="1"/>
    </row>
    <row r="471" spans="60:61" ht="20.399999999999999">
      <c r="BH471" s="1"/>
      <c r="BI471" s="1"/>
    </row>
    <row r="472" spans="60:61" ht="20.399999999999999">
      <c r="BH472" s="1"/>
      <c r="BI472" s="1"/>
    </row>
    <row r="473" spans="60:61" ht="20.399999999999999">
      <c r="BH473" s="1"/>
      <c r="BI473" s="1"/>
    </row>
    <row r="474" spans="60:61" ht="20.399999999999999">
      <c r="BH474" s="1"/>
      <c r="BI474" s="1"/>
    </row>
    <row r="475" spans="60:61" ht="20.399999999999999">
      <c r="BH475" s="1"/>
      <c r="BI475" s="1"/>
    </row>
    <row r="476" spans="60:61" ht="20.399999999999999">
      <c r="BH476" s="1"/>
      <c r="BI476" s="1"/>
    </row>
    <row r="477" spans="60:61" ht="20.399999999999999">
      <c r="BH477" s="1"/>
      <c r="BI477" s="1"/>
    </row>
    <row r="478" spans="60:61" ht="20.399999999999999">
      <c r="BH478" s="1"/>
      <c r="BI478" s="1"/>
    </row>
    <row r="479" spans="60:61" ht="20.399999999999999">
      <c r="BH479" s="1"/>
      <c r="BI479" s="1"/>
    </row>
    <row r="480" spans="60:61" ht="20.399999999999999">
      <c r="BH480" s="1"/>
      <c r="BI480" s="1"/>
    </row>
    <row r="481" spans="60:61" ht="20.399999999999999">
      <c r="BH481" s="1"/>
      <c r="BI481" s="1"/>
    </row>
    <row r="482" spans="60:61" ht="20.399999999999999">
      <c r="BH482" s="1"/>
      <c r="BI482" s="1"/>
    </row>
    <row r="483" spans="60:61" ht="20.399999999999999">
      <c r="BH483" s="1"/>
      <c r="BI483" s="1"/>
    </row>
    <row r="484" spans="60:61" ht="20.399999999999999">
      <c r="BH484" s="1"/>
      <c r="BI484" s="1"/>
    </row>
    <row r="485" spans="60:61" ht="20.399999999999999">
      <c r="BH485" s="1"/>
      <c r="BI485" s="1"/>
    </row>
    <row r="486" spans="60:61" ht="20.399999999999999">
      <c r="BH486" s="1"/>
      <c r="BI486" s="1"/>
    </row>
    <row r="487" spans="60:61" ht="20.399999999999999">
      <c r="BH487" s="1"/>
      <c r="BI487" s="1"/>
    </row>
    <row r="488" spans="60:61" ht="20.399999999999999">
      <c r="BH488" s="1"/>
      <c r="BI488" s="1"/>
    </row>
    <row r="489" spans="60:61" ht="20.399999999999999">
      <c r="BH489" s="1"/>
      <c r="BI489" s="1"/>
    </row>
    <row r="490" spans="60:61" ht="20.399999999999999">
      <c r="BH490" s="1"/>
      <c r="BI490" s="1"/>
    </row>
    <row r="491" spans="60:61" ht="20.399999999999999">
      <c r="BH491" s="1"/>
      <c r="BI491" s="1"/>
    </row>
    <row r="492" spans="60:61" ht="20.399999999999999">
      <c r="BH492" s="1"/>
      <c r="BI492" s="1"/>
    </row>
    <row r="493" spans="60:61" ht="20.399999999999999">
      <c r="BH493" s="1"/>
      <c r="BI493" s="1"/>
    </row>
    <row r="494" spans="60:61" ht="20.399999999999999">
      <c r="BH494" s="1"/>
      <c r="BI494" s="1"/>
    </row>
    <row r="495" spans="60:61" ht="20.399999999999999">
      <c r="BH495" s="1"/>
      <c r="BI495" s="1"/>
    </row>
    <row r="496" spans="60:61" ht="20.399999999999999">
      <c r="BH496" s="1"/>
      <c r="BI496" s="1"/>
    </row>
    <row r="497" spans="60:61" ht="20.399999999999999">
      <c r="BH497" s="1"/>
      <c r="BI497" s="1"/>
    </row>
    <row r="498" spans="60:61" ht="20.399999999999999">
      <c r="BH498" s="1"/>
      <c r="BI498" s="1"/>
    </row>
    <row r="499" spans="60:61" ht="20.399999999999999">
      <c r="BH499" s="1"/>
      <c r="BI499" s="1"/>
    </row>
    <row r="500" spans="60:61" ht="20.399999999999999">
      <c r="BH500" s="1"/>
      <c r="BI500" s="1"/>
    </row>
    <row r="501" spans="60:61" ht="20.399999999999999">
      <c r="BH501" s="1"/>
      <c r="BI501" s="1"/>
    </row>
    <row r="502" spans="60:61" ht="20.399999999999999">
      <c r="BH502" s="1"/>
      <c r="BI502" s="1"/>
    </row>
    <row r="503" spans="60:61" ht="20.399999999999999">
      <c r="BH503" s="1"/>
      <c r="BI503" s="1"/>
    </row>
    <row r="504" spans="60:61" ht="20.399999999999999">
      <c r="BH504" s="1"/>
      <c r="BI504" s="1"/>
    </row>
    <row r="505" spans="60:61" ht="20.399999999999999">
      <c r="BH505" s="1"/>
      <c r="BI505" s="1"/>
    </row>
    <row r="506" spans="60:61" ht="20.399999999999999">
      <c r="BH506" s="1"/>
      <c r="BI506" s="1"/>
    </row>
    <row r="507" spans="60:61" ht="20.399999999999999">
      <c r="BH507" s="1"/>
      <c r="BI507" s="1"/>
    </row>
    <row r="508" spans="60:61" ht="20.399999999999999">
      <c r="BH508" s="1"/>
      <c r="BI508" s="1"/>
    </row>
    <row r="509" spans="60:61" ht="20.399999999999999">
      <c r="BH509" s="1"/>
      <c r="BI509" s="1"/>
    </row>
    <row r="510" spans="60:61" ht="20.399999999999999">
      <c r="BH510" s="1"/>
      <c r="BI510" s="1"/>
    </row>
    <row r="511" spans="60:61" ht="20.399999999999999">
      <c r="BH511" s="1"/>
      <c r="BI511" s="1"/>
    </row>
    <row r="512" spans="60:61" ht="20.399999999999999">
      <c r="BH512" s="1"/>
      <c r="BI512" s="1"/>
    </row>
    <row r="513" spans="60:61" ht="20.399999999999999">
      <c r="BH513" s="1"/>
      <c r="BI513" s="1"/>
    </row>
    <row r="514" spans="60:61" ht="20.399999999999999">
      <c r="BH514" s="1"/>
      <c r="BI514" s="1"/>
    </row>
    <row r="515" spans="60:61" ht="20.399999999999999">
      <c r="BH515" s="1"/>
      <c r="BI515" s="1"/>
    </row>
    <row r="516" spans="60:61" ht="20.399999999999999">
      <c r="BH516" s="1"/>
      <c r="BI516" s="1"/>
    </row>
    <row r="517" spans="60:61" ht="20.399999999999999">
      <c r="BH517" s="1"/>
      <c r="BI517" s="1"/>
    </row>
    <row r="518" spans="60:61" ht="20.399999999999999">
      <c r="BH518" s="1"/>
      <c r="BI518" s="1"/>
    </row>
    <row r="519" spans="60:61" ht="20.399999999999999">
      <c r="BH519" s="1"/>
      <c r="BI519" s="1"/>
    </row>
    <row r="520" spans="60:61" ht="20.399999999999999">
      <c r="BH520" s="1"/>
      <c r="BI520" s="1"/>
    </row>
    <row r="521" spans="60:61" ht="20.399999999999999">
      <c r="BH521" s="1"/>
      <c r="BI521" s="1"/>
    </row>
    <row r="522" spans="60:61" ht="20.399999999999999">
      <c r="BH522" s="1"/>
      <c r="BI522" s="1"/>
    </row>
    <row r="523" spans="60:61" ht="20.399999999999999">
      <c r="BH523" s="1"/>
      <c r="BI523" s="1"/>
    </row>
    <row r="524" spans="60:61" ht="20.399999999999999">
      <c r="BH524" s="1"/>
      <c r="BI524" s="1"/>
    </row>
    <row r="525" spans="60:61" ht="20.399999999999999">
      <c r="BH525" s="1"/>
      <c r="BI525" s="1"/>
    </row>
    <row r="526" spans="60:61" ht="20.399999999999999">
      <c r="BH526" s="1"/>
      <c r="BI526" s="1"/>
    </row>
    <row r="527" spans="60:61" ht="20.399999999999999">
      <c r="BH527" s="1"/>
      <c r="BI527" s="1"/>
    </row>
    <row r="528" spans="60:61" ht="20.399999999999999">
      <c r="BH528" s="1"/>
      <c r="BI528" s="1"/>
    </row>
    <row r="529" spans="60:61" ht="20.399999999999999">
      <c r="BH529" s="1"/>
      <c r="BI529" s="1"/>
    </row>
    <row r="530" spans="60:61" ht="20.399999999999999">
      <c r="BH530" s="1"/>
      <c r="BI530" s="1"/>
    </row>
    <row r="531" spans="60:61" ht="20.399999999999999">
      <c r="BH531" s="1"/>
      <c r="BI531" s="1"/>
    </row>
    <row r="532" spans="60:61" ht="20.399999999999999">
      <c r="BH532" s="1"/>
      <c r="BI532" s="1"/>
    </row>
    <row r="533" spans="60:61" ht="20.399999999999999">
      <c r="BH533" s="1"/>
      <c r="BI533" s="1"/>
    </row>
    <row r="534" spans="60:61" ht="20.399999999999999">
      <c r="BH534" s="1"/>
      <c r="BI534" s="1"/>
    </row>
    <row r="535" spans="60:61" ht="20.399999999999999">
      <c r="BH535" s="1"/>
      <c r="BI535" s="1"/>
    </row>
    <row r="536" spans="60:61" ht="20.399999999999999">
      <c r="BH536" s="1"/>
      <c r="BI536" s="1"/>
    </row>
    <row r="537" spans="60:61" ht="20.399999999999999">
      <c r="BH537" s="1"/>
      <c r="BI537" s="1"/>
    </row>
    <row r="538" spans="60:61" ht="20.399999999999999">
      <c r="BH538" s="1"/>
      <c r="BI538" s="1"/>
    </row>
    <row r="539" spans="60:61" ht="20.399999999999999">
      <c r="BH539" s="1"/>
      <c r="BI539" s="1"/>
    </row>
    <row r="540" spans="60:61" ht="20.399999999999999">
      <c r="BH540" s="1"/>
      <c r="BI540" s="1"/>
    </row>
    <row r="541" spans="60:61" ht="20.399999999999999">
      <c r="BH541" s="1"/>
      <c r="BI541" s="1"/>
    </row>
    <row r="542" spans="60:61" ht="20.399999999999999">
      <c r="BH542" s="1"/>
      <c r="BI542" s="1"/>
    </row>
    <row r="543" spans="60:61" ht="20.399999999999999">
      <c r="BH543" s="1"/>
      <c r="BI543" s="1"/>
    </row>
    <row r="544" spans="60:61" ht="20.399999999999999">
      <c r="BH544" s="1"/>
      <c r="BI544" s="1"/>
    </row>
    <row r="545" spans="60:61" ht="20.399999999999999">
      <c r="BH545" s="1"/>
      <c r="BI545" s="1"/>
    </row>
    <row r="546" spans="60:61" ht="20.399999999999999">
      <c r="BH546" s="1"/>
      <c r="BI546" s="1"/>
    </row>
    <row r="547" spans="60:61" ht="20.399999999999999">
      <c r="BH547" s="1"/>
      <c r="BI547" s="1"/>
    </row>
    <row r="548" spans="60:61" ht="20.399999999999999">
      <c r="BH548" s="1"/>
      <c r="BI548" s="1"/>
    </row>
    <row r="549" spans="60:61" ht="20.399999999999999">
      <c r="BH549" s="1"/>
      <c r="BI549" s="1"/>
    </row>
    <row r="550" spans="60:61" ht="20.399999999999999">
      <c r="BH550" s="1"/>
      <c r="BI550" s="1"/>
    </row>
    <row r="551" spans="60:61" ht="20.399999999999999">
      <c r="BH551" s="1"/>
      <c r="BI551" s="1"/>
    </row>
    <row r="552" spans="60:61" ht="20.399999999999999">
      <c r="BH552" s="1"/>
      <c r="BI552" s="1"/>
    </row>
    <row r="553" spans="60:61" ht="20.399999999999999">
      <c r="BH553" s="1"/>
      <c r="BI553" s="1"/>
    </row>
    <row r="554" spans="60:61" ht="20.399999999999999">
      <c r="BH554" s="1"/>
      <c r="BI554" s="1"/>
    </row>
    <row r="555" spans="60:61" ht="20.399999999999999">
      <c r="BH555" s="1"/>
      <c r="BI555" s="1"/>
    </row>
    <row r="556" spans="60:61" ht="20.399999999999999">
      <c r="BH556" s="1"/>
      <c r="BI556" s="1"/>
    </row>
    <row r="557" spans="60:61" ht="20.399999999999999">
      <c r="BH557" s="1"/>
      <c r="BI557" s="1"/>
    </row>
    <row r="558" spans="60:61" ht="20.399999999999999">
      <c r="BH558" s="1"/>
      <c r="BI558" s="1"/>
    </row>
    <row r="559" spans="60:61" ht="20.399999999999999">
      <c r="BH559" s="1"/>
      <c r="BI559" s="1"/>
    </row>
    <row r="560" spans="60:61" ht="20.399999999999999">
      <c r="BH560" s="1"/>
      <c r="BI560" s="1"/>
    </row>
    <row r="561" spans="60:61" ht="20.399999999999999">
      <c r="BH561" s="1"/>
      <c r="BI561" s="1"/>
    </row>
    <row r="562" spans="60:61" ht="20.399999999999999">
      <c r="BH562" s="1"/>
      <c r="BI562" s="1"/>
    </row>
    <row r="563" spans="60:61" ht="20.399999999999999">
      <c r="BH563" s="1"/>
      <c r="BI563" s="1"/>
    </row>
    <row r="564" spans="60:61" ht="20.399999999999999">
      <c r="BH564" s="1"/>
      <c r="BI564" s="1"/>
    </row>
    <row r="565" spans="60:61" ht="20.399999999999999">
      <c r="BH565" s="1"/>
      <c r="BI565" s="1"/>
    </row>
    <row r="566" spans="60:61" ht="20.399999999999999">
      <c r="BH566" s="1"/>
      <c r="BI566" s="1"/>
    </row>
    <row r="567" spans="60:61" ht="20.399999999999999">
      <c r="BH567" s="1"/>
      <c r="BI567" s="1"/>
    </row>
    <row r="568" spans="60:61" ht="20.399999999999999">
      <c r="BH568" s="1"/>
      <c r="BI568" s="1"/>
    </row>
    <row r="569" spans="60:61" ht="20.399999999999999">
      <c r="BH569" s="1"/>
      <c r="BI569" s="1"/>
    </row>
    <row r="570" spans="60:61" ht="20.399999999999999">
      <c r="BH570" s="1"/>
      <c r="BI570" s="1"/>
    </row>
    <row r="571" spans="60:61" ht="20.399999999999999">
      <c r="BH571" s="1"/>
      <c r="BI571" s="1"/>
    </row>
    <row r="572" spans="60:61" ht="20.399999999999999">
      <c r="BH572" s="1"/>
      <c r="BI572" s="1"/>
    </row>
    <row r="573" spans="60:61" ht="20.399999999999999">
      <c r="BH573" s="1"/>
      <c r="BI573" s="1"/>
    </row>
    <row r="574" spans="60:61" ht="20.399999999999999">
      <c r="BH574" s="1"/>
      <c r="BI574" s="1"/>
    </row>
    <row r="575" spans="60:61" ht="20.399999999999999">
      <c r="BH575" s="1"/>
      <c r="BI575" s="1"/>
    </row>
    <row r="576" spans="60:61" ht="20.399999999999999">
      <c r="BH576" s="1"/>
      <c r="BI576" s="1"/>
    </row>
    <row r="577" spans="60:61" ht="20.399999999999999">
      <c r="BH577" s="1"/>
      <c r="BI577" s="1"/>
    </row>
    <row r="578" spans="60:61" ht="20.399999999999999">
      <c r="BH578" s="1"/>
      <c r="BI578" s="1"/>
    </row>
    <row r="579" spans="60:61" ht="20.399999999999999">
      <c r="BH579" s="1"/>
      <c r="BI579" s="1"/>
    </row>
    <row r="580" spans="60:61" ht="20.399999999999999">
      <c r="BH580" s="1"/>
      <c r="BI580" s="1"/>
    </row>
    <row r="581" spans="60:61" ht="20.399999999999999">
      <c r="BH581" s="1"/>
      <c r="BI581" s="1"/>
    </row>
    <row r="582" spans="60:61" ht="20.399999999999999">
      <c r="BH582" s="1"/>
      <c r="BI582" s="1"/>
    </row>
    <row r="583" spans="60:61" ht="20.399999999999999">
      <c r="BH583" s="1"/>
      <c r="BI583" s="1"/>
    </row>
    <row r="584" spans="60:61" ht="20.399999999999999">
      <c r="BH584" s="1"/>
      <c r="BI584" s="1"/>
    </row>
    <row r="585" spans="60:61" ht="20.399999999999999">
      <c r="BH585" s="1"/>
      <c r="BI585" s="1"/>
    </row>
    <row r="586" spans="60:61" ht="20.399999999999999">
      <c r="BH586" s="1"/>
      <c r="BI586" s="1"/>
    </row>
    <row r="587" spans="60:61" ht="20.399999999999999">
      <c r="BH587" s="1"/>
      <c r="BI587" s="1"/>
    </row>
    <row r="588" spans="60:61" ht="20.399999999999999">
      <c r="BH588" s="1"/>
      <c r="BI588" s="1"/>
    </row>
    <row r="589" spans="60:61" ht="20.399999999999999">
      <c r="BH589" s="1"/>
      <c r="BI589" s="1"/>
    </row>
    <row r="590" spans="60:61" ht="20.399999999999999">
      <c r="BH590" s="1"/>
      <c r="BI590" s="1"/>
    </row>
    <row r="591" spans="60:61" ht="20.399999999999999">
      <c r="BH591" s="1"/>
      <c r="BI591" s="1"/>
    </row>
    <row r="592" spans="60:61" ht="20.399999999999999">
      <c r="BH592" s="1"/>
      <c r="BI592" s="1"/>
    </row>
    <row r="593" spans="60:61" ht="20.399999999999999">
      <c r="BH593" s="1"/>
      <c r="BI593" s="1"/>
    </row>
    <row r="594" spans="60:61" ht="20.399999999999999">
      <c r="BH594" s="1"/>
      <c r="BI594" s="1"/>
    </row>
    <row r="595" spans="60:61" ht="20.399999999999999">
      <c r="BH595" s="1"/>
      <c r="BI595" s="1"/>
    </row>
    <row r="596" spans="60:61" ht="20.399999999999999">
      <c r="BH596" s="1"/>
      <c r="BI596" s="1"/>
    </row>
    <row r="597" spans="60:61" ht="20.399999999999999">
      <c r="BH597" s="1"/>
      <c r="BI597" s="1"/>
    </row>
    <row r="598" spans="60:61" ht="20.399999999999999">
      <c r="BH598" s="1"/>
      <c r="BI598" s="1"/>
    </row>
    <row r="599" spans="60:61" ht="20.399999999999999">
      <c r="BH599" s="1"/>
      <c r="BI599" s="1"/>
    </row>
    <row r="600" spans="60:61" ht="20.399999999999999">
      <c r="BH600" s="1"/>
      <c r="BI600" s="1"/>
    </row>
    <row r="601" spans="60:61" ht="20.399999999999999">
      <c r="BH601" s="1"/>
      <c r="BI601" s="1"/>
    </row>
    <row r="602" spans="60:61" ht="20.399999999999999">
      <c r="BH602" s="1"/>
      <c r="BI602" s="1"/>
    </row>
    <row r="603" spans="60:61" ht="20.399999999999999">
      <c r="BH603" s="1"/>
      <c r="BI603" s="1"/>
    </row>
    <row r="604" spans="60:61" ht="20.399999999999999">
      <c r="BH604" s="1"/>
      <c r="BI604" s="1"/>
    </row>
    <row r="605" spans="60:61" ht="20.399999999999999">
      <c r="BH605" s="1"/>
      <c r="BI605" s="1"/>
    </row>
    <row r="606" spans="60:61" ht="20.399999999999999">
      <c r="BH606" s="1"/>
      <c r="BI606" s="1"/>
    </row>
    <row r="607" spans="60:61" ht="20.399999999999999">
      <c r="BH607" s="1"/>
      <c r="BI607" s="1"/>
    </row>
    <row r="608" spans="60:61" ht="20.399999999999999">
      <c r="BH608" s="1"/>
      <c r="BI608" s="1"/>
    </row>
    <row r="609" spans="60:61" ht="20.399999999999999">
      <c r="BH609" s="1"/>
      <c r="BI609" s="1"/>
    </row>
    <row r="610" spans="60:61" ht="20.399999999999999">
      <c r="BH610" s="1"/>
      <c r="BI610" s="1"/>
    </row>
    <row r="611" spans="60:61" ht="20.399999999999999">
      <c r="BH611" s="1"/>
      <c r="BI611" s="1"/>
    </row>
    <row r="612" spans="60:61" ht="20.399999999999999">
      <c r="BH612" s="1"/>
      <c r="BI612" s="1"/>
    </row>
    <row r="613" spans="60:61" ht="20.399999999999999">
      <c r="BH613" s="1"/>
      <c r="BI613" s="1"/>
    </row>
    <row r="614" spans="60:61" ht="20.399999999999999">
      <c r="BH614" s="1"/>
      <c r="BI614" s="1"/>
    </row>
    <row r="615" spans="60:61" ht="20.399999999999999">
      <c r="BH615" s="1"/>
      <c r="BI615" s="1"/>
    </row>
    <row r="616" spans="60:61" ht="20.399999999999999">
      <c r="BH616" s="1"/>
      <c r="BI616" s="1"/>
    </row>
    <row r="617" spans="60:61" ht="20.399999999999999">
      <c r="BH617" s="1"/>
      <c r="BI617" s="1"/>
    </row>
    <row r="618" spans="60:61" ht="20.399999999999999">
      <c r="BH618" s="1"/>
      <c r="BI618" s="1"/>
    </row>
    <row r="619" spans="60:61" ht="20.399999999999999">
      <c r="BH619" s="1"/>
      <c r="BI619" s="1"/>
    </row>
    <row r="620" spans="60:61" ht="20.399999999999999">
      <c r="BH620" s="1"/>
      <c r="BI620" s="1"/>
    </row>
    <row r="621" spans="60:61" ht="20.399999999999999">
      <c r="BH621" s="1"/>
      <c r="BI621" s="1"/>
    </row>
    <row r="622" spans="60:61" ht="20.399999999999999">
      <c r="BH622" s="1"/>
      <c r="BI622" s="1"/>
    </row>
    <row r="623" spans="60:61" ht="20.399999999999999">
      <c r="BH623" s="1"/>
      <c r="BI623" s="1"/>
    </row>
    <row r="624" spans="60:61" ht="20.399999999999999">
      <c r="BH624" s="1"/>
      <c r="BI624" s="1"/>
    </row>
    <row r="625" spans="60:61" ht="20.399999999999999">
      <c r="BH625" s="1"/>
      <c r="BI625" s="1"/>
    </row>
    <row r="626" spans="60:61" ht="20.399999999999999">
      <c r="BH626" s="1"/>
      <c r="BI626" s="1"/>
    </row>
    <row r="627" spans="60:61" ht="20.399999999999999">
      <c r="BH627" s="1"/>
      <c r="BI627" s="1"/>
    </row>
    <row r="628" spans="60:61" ht="20.399999999999999">
      <c r="BH628" s="1"/>
      <c r="BI628" s="1"/>
    </row>
    <row r="629" spans="60:61" ht="20.399999999999999">
      <c r="BH629" s="1"/>
      <c r="BI629" s="1"/>
    </row>
    <row r="630" spans="60:61" ht="20.399999999999999">
      <c r="BH630" s="1"/>
      <c r="BI630" s="1"/>
    </row>
    <row r="631" spans="60:61" ht="20.399999999999999">
      <c r="BH631" s="1"/>
      <c r="BI631" s="1"/>
    </row>
    <row r="632" spans="60:61" ht="20.399999999999999">
      <c r="BH632" s="1"/>
      <c r="BI632" s="1"/>
    </row>
    <row r="633" spans="60:61" ht="20.399999999999999">
      <c r="BH633" s="1"/>
      <c r="BI633" s="1"/>
    </row>
    <row r="634" spans="60:61" ht="20.399999999999999">
      <c r="BH634" s="1"/>
      <c r="BI634" s="1"/>
    </row>
    <row r="635" spans="60:61" ht="20.399999999999999">
      <c r="BH635" s="1"/>
      <c r="BI635" s="1"/>
    </row>
    <row r="636" spans="60:61" ht="20.399999999999999">
      <c r="BH636" s="1"/>
      <c r="BI636" s="1"/>
    </row>
    <row r="637" spans="60:61" ht="20.399999999999999">
      <c r="BH637" s="1"/>
      <c r="BI637" s="1"/>
    </row>
    <row r="638" spans="60:61" ht="20.399999999999999">
      <c r="BH638" s="1"/>
      <c r="BI638" s="1"/>
    </row>
    <row r="639" spans="60:61" ht="20.399999999999999">
      <c r="BH639" s="1"/>
      <c r="BI639" s="1"/>
    </row>
    <row r="640" spans="60:61" ht="20.399999999999999">
      <c r="BH640" s="1"/>
      <c r="BI640" s="1"/>
    </row>
    <row r="641" spans="60:61" ht="20.399999999999999">
      <c r="BH641" s="1"/>
      <c r="BI641" s="1"/>
    </row>
    <row r="642" spans="60:61" ht="20.399999999999999">
      <c r="BH642" s="1"/>
      <c r="BI642" s="1"/>
    </row>
    <row r="643" spans="60:61" ht="20.399999999999999">
      <c r="BH643" s="1"/>
      <c r="BI643" s="1"/>
    </row>
    <row r="644" spans="60:61" ht="20.399999999999999">
      <c r="BH644" s="1"/>
      <c r="BI644" s="1"/>
    </row>
    <row r="645" spans="60:61" ht="20.399999999999999">
      <c r="BH645" s="1"/>
      <c r="BI645" s="1"/>
    </row>
    <row r="646" spans="60:61" ht="20.399999999999999">
      <c r="BH646" s="1"/>
      <c r="BI646" s="1"/>
    </row>
    <row r="647" spans="60:61" ht="20.399999999999999">
      <c r="BH647" s="1"/>
      <c r="BI647" s="1"/>
    </row>
    <row r="648" spans="60:61" ht="20.399999999999999">
      <c r="BH648" s="1"/>
      <c r="BI648" s="1"/>
    </row>
    <row r="649" spans="60:61" ht="20.399999999999999">
      <c r="BH649" s="1"/>
      <c r="BI649" s="1"/>
    </row>
    <row r="650" spans="60:61" ht="20.399999999999999">
      <c r="BH650" s="1"/>
      <c r="BI650" s="1"/>
    </row>
    <row r="651" spans="60:61" ht="20.399999999999999">
      <c r="BH651" s="1"/>
      <c r="BI651" s="1"/>
    </row>
    <row r="652" spans="60:61" ht="20.399999999999999">
      <c r="BH652" s="1"/>
      <c r="BI652" s="1"/>
    </row>
    <row r="653" spans="60:61" ht="20.399999999999999">
      <c r="BH653" s="1"/>
      <c r="BI653" s="1"/>
    </row>
    <row r="654" spans="60:61" ht="20.399999999999999">
      <c r="BH654" s="1"/>
      <c r="BI654" s="1"/>
    </row>
    <row r="655" spans="60:61" ht="20.399999999999999">
      <c r="BH655" s="1"/>
      <c r="BI655" s="1"/>
    </row>
    <row r="656" spans="60:61" ht="20.399999999999999">
      <c r="BH656" s="1"/>
      <c r="BI656" s="1"/>
    </row>
    <row r="657" spans="60:61" ht="20.399999999999999">
      <c r="BH657" s="1"/>
      <c r="BI657" s="1"/>
    </row>
    <row r="658" spans="60:61" ht="20.399999999999999">
      <c r="BH658" s="1"/>
      <c r="BI658" s="1"/>
    </row>
    <row r="659" spans="60:61" ht="20.399999999999999">
      <c r="BH659" s="1"/>
      <c r="BI659" s="1"/>
    </row>
    <row r="660" spans="60:61" ht="20.399999999999999">
      <c r="BH660" s="1"/>
      <c r="BI660" s="1"/>
    </row>
    <row r="661" spans="60:61" ht="20.399999999999999">
      <c r="BH661" s="1"/>
      <c r="BI661" s="1"/>
    </row>
    <row r="662" spans="60:61" ht="20.399999999999999">
      <c r="BH662" s="1"/>
      <c r="BI662" s="1"/>
    </row>
    <row r="663" spans="60:61" ht="20.399999999999999">
      <c r="BH663" s="1"/>
      <c r="BI663" s="1"/>
    </row>
    <row r="664" spans="60:61" ht="20.399999999999999">
      <c r="BH664" s="1"/>
      <c r="BI664" s="1"/>
    </row>
    <row r="665" spans="60:61" ht="20.399999999999999">
      <c r="BH665" s="1"/>
      <c r="BI665" s="1"/>
    </row>
    <row r="666" spans="60:61" ht="20.399999999999999">
      <c r="BH666" s="1"/>
      <c r="BI666" s="1"/>
    </row>
    <row r="667" spans="60:61" ht="20.399999999999999">
      <c r="BH667" s="1"/>
      <c r="BI667" s="1"/>
    </row>
    <row r="668" spans="60:61" ht="20.399999999999999">
      <c r="BH668" s="1"/>
      <c r="BI668" s="1"/>
    </row>
    <row r="669" spans="60:61" ht="20.399999999999999">
      <c r="BH669" s="1"/>
      <c r="BI669" s="1"/>
    </row>
    <row r="670" spans="60:61" ht="20.399999999999999">
      <c r="BH670" s="1"/>
      <c r="BI670" s="1"/>
    </row>
    <row r="671" spans="60:61" ht="20.399999999999999">
      <c r="BH671" s="1"/>
      <c r="BI671" s="1"/>
    </row>
    <row r="672" spans="60:61" ht="20.399999999999999">
      <c r="BH672" s="1"/>
      <c r="BI672" s="1"/>
    </row>
    <row r="673" spans="60:61" ht="20.399999999999999">
      <c r="BH673" s="1"/>
      <c r="BI673" s="1"/>
    </row>
    <row r="674" spans="60:61" ht="20.399999999999999">
      <c r="BH674" s="1"/>
      <c r="BI674" s="1"/>
    </row>
    <row r="675" spans="60:61" ht="20.399999999999999">
      <c r="BH675" s="1"/>
      <c r="BI675" s="1"/>
    </row>
    <row r="676" spans="60:61" ht="20.399999999999999">
      <c r="BH676" s="1"/>
      <c r="BI676" s="1"/>
    </row>
    <row r="677" spans="60:61" ht="20.399999999999999">
      <c r="BH677" s="1"/>
      <c r="BI677" s="1"/>
    </row>
    <row r="678" spans="60:61" ht="20.399999999999999">
      <c r="BH678" s="1"/>
      <c r="BI678" s="1"/>
    </row>
    <row r="679" spans="60:61" ht="20.399999999999999">
      <c r="BH679" s="1"/>
      <c r="BI679" s="1"/>
    </row>
    <row r="680" spans="60:61" ht="20.399999999999999">
      <c r="BH680" s="1"/>
      <c r="BI680" s="1"/>
    </row>
    <row r="681" spans="60:61" ht="20.399999999999999">
      <c r="BH681" s="1"/>
      <c r="BI681" s="1"/>
    </row>
    <row r="682" spans="60:61" ht="20.399999999999999">
      <c r="BH682" s="1"/>
      <c r="BI682" s="1"/>
    </row>
    <row r="683" spans="60:61" ht="20.399999999999999">
      <c r="BH683" s="1"/>
      <c r="BI683" s="1"/>
    </row>
    <row r="684" spans="60:61" ht="20.399999999999999">
      <c r="BH684" s="1"/>
      <c r="BI684" s="1"/>
    </row>
    <row r="685" spans="60:61" ht="20.399999999999999">
      <c r="BH685" s="1"/>
      <c r="BI685" s="1"/>
    </row>
    <row r="686" spans="60:61" ht="20.399999999999999">
      <c r="BH686" s="1"/>
      <c r="BI686" s="1"/>
    </row>
    <row r="687" spans="60:61" ht="20.399999999999999">
      <c r="BH687" s="1"/>
      <c r="BI687" s="1"/>
    </row>
    <row r="688" spans="60:61" ht="20.399999999999999">
      <c r="BH688" s="1"/>
      <c r="BI688" s="1"/>
    </row>
    <row r="689" spans="60:61" ht="20.399999999999999">
      <c r="BH689" s="1"/>
      <c r="BI689" s="1"/>
    </row>
    <row r="690" spans="60:61" ht="20.399999999999999">
      <c r="BH690" s="1"/>
      <c r="BI690" s="1"/>
    </row>
    <row r="691" spans="60:61" ht="20.399999999999999">
      <c r="BH691" s="1"/>
      <c r="BI691" s="1"/>
    </row>
    <row r="692" spans="60:61" ht="20.399999999999999">
      <c r="BH692" s="1"/>
      <c r="BI692" s="1"/>
    </row>
    <row r="693" spans="60:61" ht="20.399999999999999">
      <c r="BH693" s="1"/>
      <c r="BI693" s="1"/>
    </row>
    <row r="694" spans="60:61" ht="20.399999999999999">
      <c r="BH694" s="1"/>
      <c r="BI694" s="1"/>
    </row>
    <row r="695" spans="60:61" ht="20.399999999999999">
      <c r="BH695" s="1"/>
      <c r="BI695" s="1"/>
    </row>
    <row r="696" spans="60:61" ht="20.399999999999999">
      <c r="BH696" s="1"/>
      <c r="BI696" s="1"/>
    </row>
    <row r="697" spans="60:61" ht="20.399999999999999">
      <c r="BH697" s="1"/>
      <c r="BI697" s="1"/>
    </row>
    <row r="698" spans="60:61" ht="20.399999999999999">
      <c r="BH698" s="1"/>
      <c r="BI698" s="1"/>
    </row>
    <row r="699" spans="60:61" ht="20.399999999999999">
      <c r="BH699" s="1"/>
      <c r="BI699" s="1"/>
    </row>
    <row r="700" spans="60:61" ht="20.399999999999999">
      <c r="BH700" s="1"/>
      <c r="BI700" s="1"/>
    </row>
    <row r="701" spans="60:61" ht="20.399999999999999">
      <c r="BH701" s="1"/>
      <c r="BI701" s="1"/>
    </row>
    <row r="702" spans="60:61" ht="20.399999999999999">
      <c r="BH702" s="1"/>
      <c r="BI702" s="1"/>
    </row>
    <row r="703" spans="60:61" ht="20.399999999999999">
      <c r="BH703" s="1"/>
      <c r="BI703" s="1"/>
    </row>
    <row r="704" spans="60:61" ht="20.399999999999999">
      <c r="BH704" s="1"/>
      <c r="BI704" s="1"/>
    </row>
    <row r="705" spans="60:61" ht="20.399999999999999">
      <c r="BH705" s="1"/>
      <c r="BI705" s="1"/>
    </row>
    <row r="706" spans="60:61" ht="20.399999999999999">
      <c r="BH706" s="1"/>
      <c r="BI706" s="1"/>
    </row>
    <row r="707" spans="60:61" ht="20.399999999999999">
      <c r="BH707" s="1"/>
      <c r="BI707" s="1"/>
    </row>
    <row r="708" spans="60:61" ht="20.399999999999999">
      <c r="BH708" s="1"/>
      <c r="BI708" s="1"/>
    </row>
    <row r="709" spans="60:61" ht="20.399999999999999">
      <c r="BH709" s="1"/>
      <c r="BI709" s="1"/>
    </row>
    <row r="710" spans="60:61" ht="20.399999999999999">
      <c r="BH710" s="1"/>
      <c r="BI710" s="1"/>
    </row>
    <row r="711" spans="60:61" ht="20.399999999999999">
      <c r="BH711" s="1"/>
      <c r="BI711" s="1"/>
    </row>
    <row r="712" spans="60:61" ht="20.399999999999999">
      <c r="BH712" s="1"/>
      <c r="BI712" s="1"/>
    </row>
    <row r="713" spans="60:61" ht="20.399999999999999">
      <c r="BH713" s="1"/>
      <c r="BI713" s="1"/>
    </row>
    <row r="714" spans="60:61" ht="20.399999999999999">
      <c r="BH714" s="1"/>
      <c r="BI714" s="1"/>
    </row>
    <row r="715" spans="60:61" ht="20.399999999999999">
      <c r="BH715" s="1"/>
      <c r="BI715" s="1"/>
    </row>
    <row r="716" spans="60:61" ht="20.399999999999999">
      <c r="BH716" s="1"/>
      <c r="BI716" s="1"/>
    </row>
    <row r="717" spans="60:61" ht="20.399999999999999">
      <c r="BH717" s="1"/>
      <c r="BI717" s="1"/>
    </row>
    <row r="718" spans="60:61" ht="20.399999999999999">
      <c r="BH718" s="1"/>
      <c r="BI718" s="1"/>
    </row>
    <row r="719" spans="60:61" ht="20.399999999999999">
      <c r="BH719" s="1"/>
      <c r="BI719" s="1"/>
    </row>
    <row r="720" spans="60:61" ht="20.399999999999999">
      <c r="BH720" s="1"/>
      <c r="BI720" s="1"/>
    </row>
    <row r="721" spans="60:61" ht="20.399999999999999">
      <c r="BH721" s="1"/>
      <c r="BI721" s="1"/>
    </row>
    <row r="722" spans="60:61" ht="20.399999999999999">
      <c r="BH722" s="1"/>
      <c r="BI722" s="1"/>
    </row>
    <row r="723" spans="60:61" ht="20.399999999999999">
      <c r="BH723" s="1"/>
      <c r="BI723" s="1"/>
    </row>
    <row r="724" spans="60:61" ht="20.399999999999999">
      <c r="BH724" s="1"/>
      <c r="BI724" s="1"/>
    </row>
    <row r="725" spans="60:61" ht="20.399999999999999">
      <c r="BH725" s="1"/>
      <c r="BI725" s="1"/>
    </row>
    <row r="726" spans="60:61" ht="20.399999999999999">
      <c r="BH726" s="1"/>
      <c r="BI726" s="1"/>
    </row>
    <row r="727" spans="60:61" ht="20.399999999999999">
      <c r="BH727" s="1"/>
      <c r="BI727" s="1"/>
    </row>
    <row r="728" spans="60:61" ht="20.399999999999999">
      <c r="BH728" s="1"/>
      <c r="BI728" s="1"/>
    </row>
    <row r="729" spans="60:61" ht="20.399999999999999">
      <c r="BH729" s="1"/>
      <c r="BI729" s="1"/>
    </row>
    <row r="730" spans="60:61" ht="20.399999999999999">
      <c r="BH730" s="1"/>
      <c r="BI730" s="1"/>
    </row>
    <row r="731" spans="60:61" ht="20.399999999999999">
      <c r="BH731" s="1"/>
      <c r="BI731" s="1"/>
    </row>
    <row r="732" spans="60:61" ht="20.399999999999999">
      <c r="BH732" s="1"/>
      <c r="BI732" s="1"/>
    </row>
    <row r="733" spans="60:61" ht="20.399999999999999">
      <c r="BH733" s="1"/>
      <c r="BI733" s="1"/>
    </row>
    <row r="734" spans="60:61" ht="20.399999999999999">
      <c r="BH734" s="1"/>
      <c r="BI734" s="1"/>
    </row>
    <row r="735" spans="60:61" ht="20.399999999999999">
      <c r="BH735" s="1"/>
      <c r="BI735" s="1"/>
    </row>
    <row r="736" spans="60:61" ht="20.399999999999999">
      <c r="BH736" s="1"/>
      <c r="BI736" s="1"/>
    </row>
    <row r="737" spans="60:61" ht="20.399999999999999">
      <c r="BH737" s="1"/>
      <c r="BI737" s="1"/>
    </row>
    <row r="738" spans="60:61" ht="20.399999999999999">
      <c r="BH738" s="1"/>
      <c r="BI738" s="1"/>
    </row>
    <row r="739" spans="60:61" ht="20.399999999999999">
      <c r="BH739" s="1"/>
      <c r="BI739" s="1"/>
    </row>
    <row r="740" spans="60:61" ht="20.399999999999999">
      <c r="BH740" s="1"/>
      <c r="BI740" s="1"/>
    </row>
    <row r="741" spans="60:61" ht="20.399999999999999">
      <c r="BH741" s="1"/>
      <c r="BI741" s="1"/>
    </row>
    <row r="742" spans="60:61" ht="20.399999999999999">
      <c r="BH742" s="1"/>
      <c r="BI742" s="1"/>
    </row>
    <row r="743" spans="60:61" ht="20.399999999999999">
      <c r="BH743" s="1"/>
      <c r="BI743" s="1"/>
    </row>
    <row r="744" spans="60:61" ht="20.399999999999999">
      <c r="BH744" s="1"/>
      <c r="BI744" s="1"/>
    </row>
    <row r="745" spans="60:61" ht="20.399999999999999">
      <c r="BH745" s="1"/>
      <c r="BI745" s="1"/>
    </row>
    <row r="746" spans="60:61" ht="20.399999999999999">
      <c r="BH746" s="1"/>
      <c r="BI746" s="1"/>
    </row>
    <row r="747" spans="60:61" ht="20.399999999999999">
      <c r="BH747" s="1"/>
      <c r="BI747" s="1"/>
    </row>
    <row r="748" spans="60:61" ht="20.399999999999999">
      <c r="BH748" s="1"/>
      <c r="BI748" s="1"/>
    </row>
    <row r="749" spans="60:61" ht="20.399999999999999">
      <c r="BH749" s="1"/>
      <c r="BI749" s="1"/>
    </row>
    <row r="750" spans="60:61" ht="20.399999999999999">
      <c r="BH750" s="1"/>
      <c r="BI750" s="1"/>
    </row>
    <row r="751" spans="60:61" ht="20.399999999999999">
      <c r="BH751" s="1"/>
      <c r="BI751" s="1"/>
    </row>
    <row r="752" spans="60:61" ht="20.399999999999999">
      <c r="BH752" s="1"/>
      <c r="BI752" s="1"/>
    </row>
    <row r="753" spans="60:61" ht="20.399999999999999">
      <c r="BH753" s="1"/>
      <c r="BI753" s="1"/>
    </row>
    <row r="754" spans="60:61" ht="20.399999999999999">
      <c r="BH754" s="1"/>
      <c r="BI754" s="1"/>
    </row>
    <row r="755" spans="60:61" ht="20.399999999999999">
      <c r="BH755" s="1"/>
      <c r="BI755" s="1"/>
    </row>
    <row r="756" spans="60:61" ht="20.399999999999999">
      <c r="BH756" s="1"/>
      <c r="BI756" s="1"/>
    </row>
    <row r="757" spans="60:61" ht="20.399999999999999">
      <c r="BH757" s="1"/>
      <c r="BI757" s="1"/>
    </row>
    <row r="758" spans="60:61" ht="20.399999999999999">
      <c r="BH758" s="1"/>
      <c r="BI758" s="1"/>
    </row>
    <row r="759" spans="60:61" ht="20.399999999999999">
      <c r="BH759" s="1"/>
      <c r="BI759" s="1"/>
    </row>
    <row r="760" spans="60:61" ht="20.399999999999999">
      <c r="BH760" s="1"/>
      <c r="BI760" s="1"/>
    </row>
    <row r="761" spans="60:61" ht="20.399999999999999">
      <c r="BH761" s="1"/>
      <c r="BI761" s="1"/>
    </row>
    <row r="762" spans="60:61" ht="20.399999999999999">
      <c r="BH762" s="1"/>
      <c r="BI762" s="1"/>
    </row>
    <row r="763" spans="60:61" ht="20.399999999999999">
      <c r="BH763" s="1"/>
      <c r="BI763" s="1"/>
    </row>
    <row r="764" spans="60:61" ht="20.399999999999999">
      <c r="BH764" s="1"/>
      <c r="BI764" s="1"/>
    </row>
    <row r="765" spans="60:61" ht="20.399999999999999">
      <c r="BH765" s="1"/>
      <c r="BI765" s="1"/>
    </row>
    <row r="766" spans="60:61" ht="20.399999999999999">
      <c r="BH766" s="1"/>
      <c r="BI766" s="1"/>
    </row>
    <row r="767" spans="60:61" ht="20.399999999999999">
      <c r="BH767" s="1"/>
      <c r="BI767" s="1"/>
    </row>
    <row r="768" spans="60:61" ht="20.399999999999999">
      <c r="BH768" s="1"/>
      <c r="BI768" s="1"/>
    </row>
    <row r="769" spans="60:61" ht="20.399999999999999">
      <c r="BH769" s="1"/>
      <c r="BI769" s="1"/>
    </row>
    <row r="770" spans="60:61" ht="20.399999999999999">
      <c r="BH770" s="1"/>
      <c r="BI770" s="1"/>
    </row>
    <row r="771" spans="60:61" ht="20.399999999999999">
      <c r="BH771" s="1"/>
      <c r="BI771" s="1"/>
    </row>
    <row r="772" spans="60:61" ht="20.399999999999999">
      <c r="BH772" s="1"/>
      <c r="BI772" s="1"/>
    </row>
    <row r="773" spans="60:61" ht="20.399999999999999">
      <c r="BH773" s="1"/>
      <c r="BI773" s="1"/>
    </row>
    <row r="774" spans="60:61" ht="20.399999999999999">
      <c r="BH774" s="1"/>
      <c r="BI774" s="1"/>
    </row>
    <row r="775" spans="60:61" ht="20.399999999999999">
      <c r="BH775" s="1"/>
      <c r="BI775" s="1"/>
    </row>
    <row r="776" spans="60:61" ht="20.399999999999999">
      <c r="BH776" s="1"/>
      <c r="BI776" s="1"/>
    </row>
    <row r="777" spans="60:61" ht="20.399999999999999">
      <c r="BH777" s="1"/>
      <c r="BI777" s="1"/>
    </row>
    <row r="778" spans="60:61" ht="20.399999999999999">
      <c r="BH778" s="1"/>
      <c r="BI778" s="1"/>
    </row>
    <row r="779" spans="60:61" ht="20.399999999999999">
      <c r="BH779" s="1"/>
      <c r="BI779" s="1"/>
    </row>
    <row r="780" spans="60:61" ht="20.399999999999999">
      <c r="BH780" s="1"/>
      <c r="BI780" s="1"/>
    </row>
    <row r="781" spans="60:61" ht="20.399999999999999">
      <c r="BH781" s="1"/>
      <c r="BI781" s="1"/>
    </row>
    <row r="782" spans="60:61" ht="20.399999999999999">
      <c r="BH782" s="1"/>
      <c r="BI782" s="1"/>
    </row>
    <row r="783" spans="60:61" ht="20.399999999999999">
      <c r="BH783" s="1"/>
      <c r="BI783" s="1"/>
    </row>
    <row r="784" spans="60:61" ht="20.399999999999999">
      <c r="BH784" s="1"/>
      <c r="BI784" s="1"/>
    </row>
    <row r="785" spans="60:61" ht="20.399999999999999">
      <c r="BH785" s="1"/>
      <c r="BI785" s="1"/>
    </row>
    <row r="786" spans="60:61" ht="20.399999999999999">
      <c r="BH786" s="1"/>
      <c r="BI786" s="1"/>
    </row>
    <row r="787" spans="60:61" ht="20.399999999999999">
      <c r="BH787" s="1"/>
      <c r="BI787" s="1"/>
    </row>
    <row r="788" spans="60:61" ht="20.399999999999999">
      <c r="BH788" s="1"/>
      <c r="BI788" s="1"/>
    </row>
    <row r="789" spans="60:61" ht="20.399999999999999">
      <c r="BH789" s="1"/>
      <c r="BI789" s="1"/>
    </row>
    <row r="790" spans="60:61" ht="20.399999999999999">
      <c r="BH790" s="1"/>
      <c r="BI790" s="1"/>
    </row>
    <row r="791" spans="60:61" ht="20.399999999999999">
      <c r="BH791" s="1"/>
      <c r="BI791" s="1"/>
    </row>
    <row r="792" spans="60:61" ht="20.399999999999999">
      <c r="BH792" s="1"/>
      <c r="BI792" s="1"/>
    </row>
    <row r="793" spans="60:61" ht="20.399999999999999">
      <c r="BH793" s="1"/>
      <c r="BI793" s="1"/>
    </row>
    <row r="794" spans="60:61" ht="20.399999999999999">
      <c r="BH794" s="1"/>
      <c r="BI794" s="1"/>
    </row>
    <row r="795" spans="60:61" ht="20.399999999999999">
      <c r="BH795" s="1"/>
      <c r="BI795" s="1"/>
    </row>
    <row r="796" spans="60:61" ht="20.399999999999999">
      <c r="BH796" s="1"/>
      <c r="BI796" s="1"/>
    </row>
    <row r="797" spans="60:61" ht="20.399999999999999">
      <c r="BH797" s="1"/>
      <c r="BI797" s="1"/>
    </row>
    <row r="798" spans="60:61" ht="20.399999999999999">
      <c r="BH798" s="1"/>
      <c r="BI798" s="1"/>
    </row>
    <row r="799" spans="60:61" ht="20.399999999999999">
      <c r="BH799" s="1"/>
      <c r="BI799" s="1"/>
    </row>
    <row r="800" spans="60:61" ht="20.399999999999999">
      <c r="BH800" s="1"/>
      <c r="BI800" s="1"/>
    </row>
    <row r="801" spans="60:61" ht="20.399999999999999">
      <c r="BH801" s="1"/>
      <c r="BI801" s="1"/>
    </row>
    <row r="802" spans="60:61" ht="20.399999999999999">
      <c r="BH802" s="1"/>
      <c r="BI802" s="1"/>
    </row>
    <row r="803" spans="60:61" ht="20.399999999999999">
      <c r="BH803" s="1"/>
      <c r="BI803" s="1"/>
    </row>
    <row r="804" spans="60:61" ht="20.399999999999999">
      <c r="BH804" s="1"/>
      <c r="BI804" s="1"/>
    </row>
    <row r="805" spans="60:61" ht="20.399999999999999">
      <c r="BH805" s="1"/>
      <c r="BI805" s="1"/>
    </row>
    <row r="806" spans="60:61" ht="20.399999999999999">
      <c r="BH806" s="1"/>
      <c r="BI806" s="1"/>
    </row>
    <row r="807" spans="60:61" ht="20.399999999999999">
      <c r="BH807" s="1"/>
      <c r="BI807" s="1"/>
    </row>
    <row r="808" spans="60:61" ht="20.399999999999999">
      <c r="BH808" s="1"/>
      <c r="BI808" s="1"/>
    </row>
    <row r="809" spans="60:61" ht="20.399999999999999">
      <c r="BH809" s="1"/>
      <c r="BI809" s="1"/>
    </row>
    <row r="810" spans="60:61" ht="20.399999999999999">
      <c r="BH810" s="1"/>
      <c r="BI810" s="1"/>
    </row>
    <row r="811" spans="60:61" ht="20.399999999999999">
      <c r="BH811" s="1"/>
      <c r="BI811" s="1"/>
    </row>
    <row r="812" spans="60:61" ht="20.399999999999999">
      <c r="BH812" s="1"/>
      <c r="BI812" s="1"/>
    </row>
    <row r="813" spans="60:61" ht="20.399999999999999">
      <c r="BH813" s="1"/>
      <c r="BI813" s="1"/>
    </row>
    <row r="814" spans="60:61" ht="20.399999999999999">
      <c r="BH814" s="1"/>
      <c r="BI814" s="1"/>
    </row>
    <row r="815" spans="60:61" ht="20.399999999999999">
      <c r="BH815" s="1"/>
      <c r="BI815" s="1"/>
    </row>
    <row r="816" spans="60:61" ht="20.399999999999999">
      <c r="BH816" s="1"/>
      <c r="BI816" s="1"/>
    </row>
    <row r="817" spans="60:61" ht="20.399999999999999">
      <c r="BH817" s="1"/>
      <c r="BI817" s="1"/>
    </row>
    <row r="818" spans="60:61" ht="20.399999999999999">
      <c r="BH818" s="1"/>
      <c r="BI818" s="1"/>
    </row>
    <row r="819" spans="60:61" ht="20.399999999999999">
      <c r="BH819" s="1"/>
      <c r="BI819" s="1"/>
    </row>
    <row r="820" spans="60:61" ht="20.399999999999999">
      <c r="BH820" s="1"/>
      <c r="BI820" s="1"/>
    </row>
    <row r="821" spans="60:61" ht="20.399999999999999">
      <c r="BH821" s="1"/>
      <c r="BI821" s="1"/>
    </row>
    <row r="822" spans="60:61" ht="20.399999999999999">
      <c r="BH822" s="1"/>
      <c r="BI822" s="1"/>
    </row>
    <row r="823" spans="60:61" ht="20.399999999999999">
      <c r="BH823" s="1"/>
      <c r="BI823" s="1"/>
    </row>
    <row r="824" spans="60:61" ht="20.399999999999999">
      <c r="BH824" s="1"/>
      <c r="BI824" s="1"/>
    </row>
    <row r="825" spans="60:61" ht="20.399999999999999">
      <c r="BH825" s="1"/>
      <c r="BI825" s="1"/>
    </row>
    <row r="826" spans="60:61" ht="20.399999999999999">
      <c r="BH826" s="1"/>
      <c r="BI826" s="1"/>
    </row>
    <row r="827" spans="60:61" ht="20.399999999999999">
      <c r="BH827" s="1"/>
      <c r="BI827" s="1"/>
    </row>
    <row r="828" spans="60:61" ht="20.399999999999999">
      <c r="BH828" s="1"/>
      <c r="BI828" s="1"/>
    </row>
    <row r="829" spans="60:61" ht="20.399999999999999">
      <c r="BH829" s="1"/>
      <c r="BI829" s="1"/>
    </row>
    <row r="830" spans="60:61" ht="20.399999999999999">
      <c r="BH830" s="1"/>
      <c r="BI830" s="1"/>
    </row>
    <row r="831" spans="60:61" ht="20.399999999999999">
      <c r="BH831" s="1"/>
      <c r="BI831" s="1"/>
    </row>
    <row r="832" spans="60:61" ht="20.399999999999999">
      <c r="BH832" s="1"/>
      <c r="BI832" s="1"/>
    </row>
    <row r="833" spans="60:61" ht="20.399999999999999">
      <c r="BH833" s="1"/>
      <c r="BI833" s="1"/>
    </row>
    <row r="834" spans="60:61" ht="20.399999999999999">
      <c r="BH834" s="1"/>
      <c r="BI834" s="1"/>
    </row>
    <row r="835" spans="60:61" ht="20.399999999999999">
      <c r="BH835" s="1"/>
      <c r="BI835" s="1"/>
    </row>
    <row r="836" spans="60:61" ht="20.399999999999999">
      <c r="BH836" s="1"/>
      <c r="BI836" s="1"/>
    </row>
    <row r="837" spans="60:61" ht="20.399999999999999">
      <c r="BH837" s="1"/>
      <c r="BI837" s="1"/>
    </row>
    <row r="838" spans="60:61" ht="20.399999999999999">
      <c r="BH838" s="1"/>
      <c r="BI838" s="1"/>
    </row>
    <row r="839" spans="60:61" ht="20.399999999999999">
      <c r="BH839" s="1"/>
      <c r="BI839" s="1"/>
    </row>
    <row r="840" spans="60:61" ht="20.399999999999999">
      <c r="BH840" s="1"/>
      <c r="BI840" s="1"/>
    </row>
    <row r="841" spans="60:61" ht="20.399999999999999">
      <c r="BH841" s="1"/>
      <c r="BI841" s="1"/>
    </row>
    <row r="842" spans="60:61" ht="20.399999999999999">
      <c r="BH842" s="1"/>
      <c r="BI842" s="1"/>
    </row>
    <row r="843" spans="60:61" ht="20.399999999999999">
      <c r="BH843" s="1"/>
      <c r="BI843" s="1"/>
    </row>
    <row r="844" spans="60:61" ht="20.399999999999999">
      <c r="BH844" s="1"/>
      <c r="BI844" s="1"/>
    </row>
    <row r="845" spans="60:61" ht="20.399999999999999">
      <c r="BH845" s="1"/>
      <c r="BI845" s="1"/>
    </row>
    <row r="846" spans="60:61" ht="20.399999999999999">
      <c r="BH846" s="1"/>
      <c r="BI846" s="1"/>
    </row>
    <row r="847" spans="60:61" ht="20.399999999999999">
      <c r="BH847" s="1"/>
      <c r="BI847" s="1"/>
    </row>
    <row r="848" spans="60:61" ht="20.399999999999999">
      <c r="BH848" s="1"/>
      <c r="BI848" s="1"/>
    </row>
    <row r="849" spans="60:61" ht="20.399999999999999">
      <c r="BH849" s="1"/>
      <c r="BI849" s="1"/>
    </row>
    <row r="850" spans="60:61" ht="20.399999999999999">
      <c r="BH850" s="1"/>
      <c r="BI850" s="1"/>
    </row>
    <row r="851" spans="60:61" ht="20.399999999999999">
      <c r="BH851" s="1"/>
      <c r="BI851" s="1"/>
    </row>
    <row r="852" spans="60:61" ht="20.399999999999999">
      <c r="BH852" s="1"/>
      <c r="BI852" s="1"/>
    </row>
    <row r="853" spans="60:61" ht="20.399999999999999">
      <c r="BH853" s="1"/>
      <c r="BI853" s="1"/>
    </row>
    <row r="854" spans="60:61" ht="20.399999999999999">
      <c r="BH854" s="1"/>
      <c r="BI854" s="1"/>
    </row>
    <row r="855" spans="60:61" ht="20.399999999999999">
      <c r="BH855" s="1"/>
      <c r="BI855" s="1"/>
    </row>
    <row r="856" spans="60:61" ht="20.399999999999999">
      <c r="BH856" s="1"/>
      <c r="BI856" s="1"/>
    </row>
    <row r="857" spans="60:61" ht="20.399999999999999">
      <c r="BH857" s="1"/>
      <c r="BI857" s="1"/>
    </row>
    <row r="858" spans="60:61" ht="20.399999999999999">
      <c r="BH858" s="1"/>
      <c r="BI858" s="1"/>
    </row>
    <row r="859" spans="60:61" ht="20.399999999999999">
      <c r="BH859" s="1"/>
      <c r="BI859" s="1"/>
    </row>
    <row r="860" spans="60:61" ht="20.399999999999999">
      <c r="BH860" s="1"/>
      <c r="BI860" s="1"/>
    </row>
    <row r="861" spans="60:61" ht="20.399999999999999">
      <c r="BH861" s="1"/>
      <c r="BI861" s="1"/>
    </row>
    <row r="862" spans="60:61" ht="20.399999999999999">
      <c r="BH862" s="1"/>
      <c r="BI862" s="1"/>
    </row>
    <row r="863" spans="60:61" ht="20.399999999999999">
      <c r="BH863" s="1"/>
      <c r="BI863" s="1"/>
    </row>
    <row r="864" spans="60:61" ht="20.399999999999999">
      <c r="BH864" s="1"/>
      <c r="BI864" s="1"/>
    </row>
    <row r="865" spans="60:61" ht="20.399999999999999">
      <c r="BH865" s="1"/>
      <c r="BI865" s="1"/>
    </row>
    <row r="866" spans="60:61" ht="20.399999999999999">
      <c r="BH866" s="1"/>
      <c r="BI866" s="1"/>
    </row>
    <row r="867" spans="60:61" ht="20.399999999999999">
      <c r="BH867" s="1"/>
      <c r="BI867" s="1"/>
    </row>
    <row r="868" spans="60:61" ht="20.399999999999999">
      <c r="BH868" s="1"/>
      <c r="BI868" s="1"/>
    </row>
    <row r="869" spans="60:61" ht="20.399999999999999">
      <c r="BH869" s="1"/>
      <c r="BI869" s="1"/>
    </row>
    <row r="870" spans="60:61" ht="20.399999999999999">
      <c r="BH870" s="1"/>
      <c r="BI870" s="1"/>
    </row>
    <row r="871" spans="60:61" ht="20.399999999999999">
      <c r="BH871" s="1"/>
      <c r="BI871" s="1"/>
    </row>
    <row r="872" spans="60:61" ht="20.399999999999999">
      <c r="BH872" s="1"/>
      <c r="BI872" s="1"/>
    </row>
    <row r="873" spans="60:61" ht="20.399999999999999">
      <c r="BH873" s="1"/>
      <c r="BI873" s="1"/>
    </row>
    <row r="874" spans="60:61" ht="20.399999999999999">
      <c r="BH874" s="1"/>
      <c r="BI874" s="1"/>
    </row>
    <row r="875" spans="60:61" ht="20.399999999999999">
      <c r="BH875" s="1"/>
      <c r="BI875" s="1"/>
    </row>
    <row r="876" spans="60:61" ht="20.399999999999999">
      <c r="BH876" s="1"/>
      <c r="BI876" s="1"/>
    </row>
    <row r="877" spans="60:61" ht="20.399999999999999">
      <c r="BH877" s="1"/>
      <c r="BI877" s="1"/>
    </row>
    <row r="878" spans="60:61" ht="20.399999999999999">
      <c r="BH878" s="1"/>
      <c r="BI878" s="1"/>
    </row>
    <row r="879" spans="60:61" ht="20.399999999999999">
      <c r="BH879" s="1"/>
      <c r="BI879" s="1"/>
    </row>
    <row r="880" spans="60:61" ht="20.399999999999999">
      <c r="BH880" s="1"/>
      <c r="BI880" s="1"/>
    </row>
    <row r="881" spans="60:61" ht="20.399999999999999">
      <c r="BH881" s="1"/>
      <c r="BI881" s="1"/>
    </row>
    <row r="882" spans="60:61" ht="20.399999999999999">
      <c r="BH882" s="1"/>
      <c r="BI882" s="1"/>
    </row>
    <row r="883" spans="60:61" ht="20.399999999999999">
      <c r="BH883" s="1"/>
      <c r="BI883" s="1"/>
    </row>
    <row r="884" spans="60:61" ht="20.399999999999999">
      <c r="BH884" s="1"/>
      <c r="BI884" s="1"/>
    </row>
    <row r="885" spans="60:61" ht="20.399999999999999">
      <c r="BH885" s="1"/>
      <c r="BI885" s="1"/>
    </row>
    <row r="886" spans="60:61" ht="20.399999999999999">
      <c r="BH886" s="1"/>
      <c r="BI886" s="1"/>
    </row>
    <row r="887" spans="60:61" ht="20.399999999999999">
      <c r="BH887" s="1"/>
      <c r="BI887" s="1"/>
    </row>
    <row r="888" spans="60:61" ht="20.399999999999999">
      <c r="BH888" s="1"/>
      <c r="BI888" s="1"/>
    </row>
    <row r="889" spans="60:61" ht="20.399999999999999">
      <c r="BH889" s="1"/>
      <c r="BI889" s="1"/>
    </row>
    <row r="890" spans="60:61" ht="20.399999999999999">
      <c r="BH890" s="1"/>
      <c r="BI890" s="1"/>
    </row>
    <row r="891" spans="60:61" ht="20.399999999999999">
      <c r="BH891" s="1"/>
      <c r="BI891" s="1"/>
    </row>
    <row r="892" spans="60:61" ht="20.399999999999999">
      <c r="BH892" s="1"/>
      <c r="BI892" s="1"/>
    </row>
    <row r="893" spans="60:61" ht="20.399999999999999">
      <c r="BH893" s="1"/>
      <c r="BI893" s="1"/>
    </row>
    <row r="894" spans="60:61" ht="20.399999999999999">
      <c r="BH894" s="1"/>
      <c r="BI894" s="1"/>
    </row>
    <row r="895" spans="60:61" ht="20.399999999999999">
      <c r="BH895" s="1"/>
      <c r="BI895" s="1"/>
    </row>
    <row r="896" spans="60:61" ht="20.399999999999999">
      <c r="BH896" s="1"/>
      <c r="BI896" s="1"/>
    </row>
    <row r="897" spans="60:61" ht="20.399999999999999">
      <c r="BH897" s="1"/>
      <c r="BI897" s="1"/>
    </row>
    <row r="898" spans="60:61" ht="20.399999999999999">
      <c r="BH898" s="1"/>
      <c r="BI898" s="1"/>
    </row>
    <row r="899" spans="60:61" ht="20.399999999999999">
      <c r="BH899" s="1"/>
      <c r="BI899" s="1"/>
    </row>
    <row r="900" spans="60:61" ht="20.399999999999999">
      <c r="BH900" s="1"/>
      <c r="BI900" s="1"/>
    </row>
    <row r="901" spans="60:61" ht="20.399999999999999">
      <c r="BH901" s="1"/>
      <c r="BI901" s="1"/>
    </row>
    <row r="902" spans="60:61" ht="20.399999999999999">
      <c r="BH902" s="1"/>
      <c r="BI902" s="1"/>
    </row>
    <row r="903" spans="60:61" ht="20.399999999999999">
      <c r="BH903" s="1"/>
      <c r="BI903" s="1"/>
    </row>
    <row r="904" spans="60:61" ht="20.399999999999999">
      <c r="BH904" s="1"/>
      <c r="BI904" s="1"/>
    </row>
    <row r="905" spans="60:61" ht="20.399999999999999">
      <c r="BH905" s="1"/>
      <c r="BI905" s="1"/>
    </row>
    <row r="906" spans="60:61" ht="20.399999999999999">
      <c r="BH906" s="1"/>
      <c r="BI906" s="1"/>
    </row>
    <row r="907" spans="60:61" ht="20.399999999999999">
      <c r="BH907" s="1"/>
      <c r="BI907" s="1"/>
    </row>
    <row r="908" spans="60:61" ht="20.399999999999999">
      <c r="BH908" s="1"/>
      <c r="BI908" s="1"/>
    </row>
    <row r="909" spans="60:61" ht="20.399999999999999">
      <c r="BH909" s="1"/>
      <c r="BI909" s="1"/>
    </row>
    <row r="910" spans="60:61" ht="20.399999999999999">
      <c r="BH910" s="1"/>
      <c r="BI910" s="1"/>
    </row>
    <row r="911" spans="60:61" ht="20.399999999999999">
      <c r="BH911" s="1"/>
      <c r="BI911" s="1"/>
    </row>
    <row r="912" spans="60:61" ht="20.399999999999999">
      <c r="BH912" s="1"/>
      <c r="BI912" s="1"/>
    </row>
    <row r="913" spans="60:61" ht="20.399999999999999">
      <c r="BH913" s="1"/>
      <c r="BI913" s="1"/>
    </row>
    <row r="914" spans="60:61" ht="20.399999999999999">
      <c r="BH914" s="1"/>
      <c r="BI914" s="1"/>
    </row>
    <row r="915" spans="60:61" ht="20.399999999999999">
      <c r="BH915" s="1"/>
      <c r="BI915" s="1"/>
    </row>
    <row r="916" spans="60:61" ht="20.399999999999999">
      <c r="BH916" s="1"/>
      <c r="BI916" s="1"/>
    </row>
    <row r="917" spans="60:61" ht="20.399999999999999">
      <c r="BH917" s="1"/>
      <c r="BI917" s="1"/>
    </row>
    <row r="918" spans="60:61" ht="20.399999999999999">
      <c r="BH918" s="1"/>
      <c r="BI918" s="1"/>
    </row>
    <row r="919" spans="60:61" ht="20.399999999999999">
      <c r="BH919" s="1"/>
      <c r="BI919" s="1"/>
    </row>
    <row r="920" spans="60:61" ht="20.399999999999999">
      <c r="BH920" s="1"/>
      <c r="BI920" s="1"/>
    </row>
    <row r="921" spans="60:61" ht="20.399999999999999">
      <c r="BH921" s="1"/>
      <c r="BI921" s="1"/>
    </row>
    <row r="922" spans="60:61" ht="20.399999999999999">
      <c r="BH922" s="1"/>
      <c r="BI922" s="1"/>
    </row>
    <row r="923" spans="60:61" ht="20.399999999999999">
      <c r="BH923" s="1"/>
      <c r="BI923" s="1"/>
    </row>
    <row r="924" spans="60:61" ht="20.399999999999999">
      <c r="BH924" s="1"/>
      <c r="BI924" s="1"/>
    </row>
    <row r="925" spans="60:61" ht="20.399999999999999">
      <c r="BH925" s="1"/>
      <c r="BI925" s="1"/>
    </row>
    <row r="926" spans="60:61" ht="20.399999999999999">
      <c r="BH926" s="1"/>
      <c r="BI926" s="1"/>
    </row>
    <row r="927" spans="60:61" ht="20.399999999999999">
      <c r="BH927" s="1"/>
      <c r="BI927" s="1"/>
    </row>
    <row r="928" spans="60:61" ht="20.399999999999999">
      <c r="BH928" s="1"/>
      <c r="BI928" s="1"/>
    </row>
    <row r="929" spans="60:61" ht="20.399999999999999">
      <c r="BH929" s="1"/>
      <c r="BI929" s="1"/>
    </row>
    <row r="930" spans="60:61" ht="20.399999999999999">
      <c r="BH930" s="1"/>
      <c r="BI930" s="1"/>
    </row>
    <row r="931" spans="60:61" ht="20.399999999999999">
      <c r="BH931" s="1"/>
      <c r="BI931" s="1"/>
    </row>
    <row r="932" spans="60:61" ht="20.399999999999999">
      <c r="BH932" s="1"/>
      <c r="BI932" s="1"/>
    </row>
    <row r="933" spans="60:61" ht="20.399999999999999">
      <c r="BH933" s="1"/>
      <c r="BI933" s="1"/>
    </row>
    <row r="934" spans="60:61" ht="20.399999999999999">
      <c r="BH934" s="1"/>
      <c r="BI934" s="1"/>
    </row>
    <row r="935" spans="60:61" ht="20.399999999999999">
      <c r="BH935" s="1"/>
      <c r="BI935" s="1"/>
    </row>
    <row r="936" spans="60:61" ht="20.399999999999999">
      <c r="BH936" s="1"/>
      <c r="BI936" s="1"/>
    </row>
    <row r="937" spans="60:61" ht="20.399999999999999">
      <c r="BH937" s="1"/>
      <c r="BI937" s="1"/>
    </row>
    <row r="938" spans="60:61" ht="20.399999999999999">
      <c r="BH938" s="1"/>
      <c r="BI938" s="1"/>
    </row>
    <row r="939" spans="60:61" ht="20.399999999999999">
      <c r="BH939" s="1"/>
      <c r="BI939" s="1"/>
    </row>
    <row r="940" spans="60:61" ht="20.399999999999999">
      <c r="BH940" s="1"/>
      <c r="BI940" s="1"/>
    </row>
    <row r="941" spans="60:61" ht="20.399999999999999">
      <c r="BH941" s="1"/>
      <c r="BI941" s="1"/>
    </row>
    <row r="942" spans="60:61" ht="20.399999999999999">
      <c r="BH942" s="1"/>
      <c r="BI942" s="1"/>
    </row>
    <row r="943" spans="60:61" ht="20.399999999999999">
      <c r="BH943" s="1"/>
      <c r="BI943" s="1"/>
    </row>
    <row r="944" spans="60:61" ht="20.399999999999999">
      <c r="BH944" s="1"/>
      <c r="BI944" s="1"/>
    </row>
    <row r="945" spans="60:61" ht="20.399999999999999">
      <c r="BH945" s="1"/>
      <c r="BI945" s="1"/>
    </row>
    <row r="946" spans="60:61" ht="20.399999999999999">
      <c r="BH946" s="1"/>
      <c r="BI946" s="1"/>
    </row>
    <row r="947" spans="60:61" ht="20.399999999999999">
      <c r="BH947" s="1"/>
      <c r="BI947" s="1"/>
    </row>
    <row r="948" spans="60:61" ht="20.399999999999999">
      <c r="BH948" s="1"/>
      <c r="BI948" s="1"/>
    </row>
    <row r="949" spans="60:61" ht="20.399999999999999">
      <c r="BH949" s="1"/>
      <c r="BI949" s="1"/>
    </row>
    <row r="950" spans="60:61" ht="20.399999999999999">
      <c r="BH950" s="1"/>
      <c r="BI950" s="1"/>
    </row>
    <row r="951" spans="60:61" ht="20.399999999999999">
      <c r="BH951" s="1"/>
      <c r="BI951" s="1"/>
    </row>
    <row r="952" spans="60:61" ht="20.399999999999999">
      <c r="BH952" s="1"/>
      <c r="BI952" s="1"/>
    </row>
    <row r="953" spans="60:61" ht="20.399999999999999">
      <c r="BH953" s="1"/>
      <c r="BI953" s="1"/>
    </row>
    <row r="954" spans="60:61" ht="20.399999999999999">
      <c r="BH954" s="1"/>
      <c r="BI954" s="1"/>
    </row>
    <row r="955" spans="60:61" ht="20.399999999999999">
      <c r="BH955" s="1"/>
      <c r="BI955" s="1"/>
    </row>
    <row r="956" spans="60:61" ht="20.399999999999999">
      <c r="BH956" s="1"/>
      <c r="BI956" s="1"/>
    </row>
    <row r="957" spans="60:61" ht="20.399999999999999">
      <c r="BH957" s="1"/>
      <c r="BI957" s="1"/>
    </row>
    <row r="958" spans="60:61" ht="20.399999999999999">
      <c r="BH958" s="1"/>
      <c r="BI958" s="1"/>
    </row>
    <row r="959" spans="60:61" ht="20.399999999999999">
      <c r="BH959" s="1"/>
      <c r="BI959" s="1"/>
    </row>
    <row r="960" spans="60:61" ht="20.399999999999999">
      <c r="BH960" s="1"/>
      <c r="BI960" s="1"/>
    </row>
    <row r="961" spans="60:61" ht="20.399999999999999">
      <c r="BH961" s="1"/>
      <c r="BI961" s="1"/>
    </row>
    <row r="962" spans="60:61" ht="20.399999999999999">
      <c r="BH962" s="1"/>
      <c r="BI962" s="1"/>
    </row>
    <row r="963" spans="60:61" ht="20.399999999999999">
      <c r="BH963" s="1"/>
      <c r="BI963" s="1"/>
    </row>
    <row r="964" spans="60:61" ht="20.399999999999999">
      <c r="BH964" s="1"/>
      <c r="BI964" s="1"/>
    </row>
    <row r="965" spans="60:61" ht="20.399999999999999">
      <c r="BH965" s="1"/>
      <c r="BI965" s="1"/>
    </row>
    <row r="966" spans="60:61" ht="20.399999999999999">
      <c r="BH966" s="1"/>
      <c r="BI966" s="1"/>
    </row>
    <row r="967" spans="60:61" ht="20.399999999999999">
      <c r="BH967" s="1"/>
      <c r="BI967" s="1"/>
    </row>
    <row r="968" spans="60:61" ht="20.399999999999999">
      <c r="BH968" s="1"/>
      <c r="BI968" s="1"/>
    </row>
    <row r="969" spans="60:61" ht="20.399999999999999">
      <c r="BH969" s="1"/>
      <c r="BI969" s="1"/>
    </row>
    <row r="970" spans="60:61" ht="20.399999999999999">
      <c r="BH970" s="1"/>
      <c r="BI970" s="1"/>
    </row>
    <row r="971" spans="60:61" ht="20.399999999999999">
      <c r="BH971" s="1"/>
      <c r="BI971" s="1"/>
    </row>
    <row r="972" spans="60:61" ht="20.399999999999999">
      <c r="BH972" s="1"/>
      <c r="BI972" s="1"/>
    </row>
    <row r="973" spans="60:61" ht="20.399999999999999">
      <c r="BH973" s="1"/>
      <c r="BI973" s="1"/>
    </row>
    <row r="974" spans="60:61" ht="20.399999999999999">
      <c r="BH974" s="1"/>
      <c r="BI974" s="1"/>
    </row>
    <row r="975" spans="60:61" ht="20.399999999999999">
      <c r="BH975" s="1"/>
      <c r="BI975" s="1"/>
    </row>
    <row r="976" spans="60:61" ht="20.399999999999999">
      <c r="BH976" s="1"/>
      <c r="BI976" s="1"/>
    </row>
    <row r="977" spans="60:61" ht="20.399999999999999">
      <c r="BH977" s="1"/>
      <c r="BI977" s="1"/>
    </row>
    <row r="978" spans="60:61" ht="20.399999999999999">
      <c r="BH978" s="1"/>
      <c r="BI978" s="1"/>
    </row>
    <row r="979" spans="60:61" ht="20.399999999999999">
      <c r="BH979" s="1"/>
      <c r="BI979" s="1"/>
    </row>
    <row r="980" spans="60:61" ht="20.399999999999999">
      <c r="BH980" s="1"/>
      <c r="BI980" s="1"/>
    </row>
    <row r="981" spans="60:61" ht="20.399999999999999">
      <c r="BH981" s="1"/>
      <c r="BI981" s="1"/>
    </row>
    <row r="982" spans="60:61" ht="20.399999999999999">
      <c r="BH982" s="1"/>
      <c r="BI982" s="1"/>
    </row>
    <row r="983" spans="60:61" ht="20.399999999999999">
      <c r="BH983" s="1"/>
      <c r="BI983" s="1"/>
    </row>
    <row r="984" spans="60:61" ht="20.399999999999999">
      <c r="BH984" s="1"/>
      <c r="BI984" s="1"/>
    </row>
    <row r="985" spans="60:61" ht="20.399999999999999">
      <c r="BH985" s="1"/>
      <c r="BI985" s="1"/>
    </row>
    <row r="986" spans="60:61" ht="20.399999999999999">
      <c r="BH986" s="1"/>
      <c r="BI986" s="1"/>
    </row>
    <row r="987" spans="60:61" ht="20.399999999999999">
      <c r="BH987" s="1"/>
      <c r="BI987" s="1"/>
    </row>
    <row r="988" spans="60:61" ht="20.399999999999999">
      <c r="BH988" s="1"/>
      <c r="BI988" s="1"/>
    </row>
    <row r="989" spans="60:61" ht="20.399999999999999">
      <c r="BH989" s="1"/>
      <c r="BI989" s="1"/>
    </row>
    <row r="990" spans="60:61" ht="20.399999999999999">
      <c r="BH990" s="1"/>
      <c r="BI990" s="1"/>
    </row>
    <row r="991" spans="60:61" ht="20.399999999999999">
      <c r="BH991" s="1"/>
      <c r="BI991" s="1"/>
    </row>
    <row r="992" spans="60:61" ht="20.399999999999999">
      <c r="BH992" s="1"/>
      <c r="BI992" s="1"/>
    </row>
    <row r="993" spans="60:61" ht="20.399999999999999">
      <c r="BH993" s="1"/>
      <c r="BI993" s="1"/>
    </row>
    <row r="994" spans="60:61" ht="20.399999999999999">
      <c r="BH994" s="1"/>
      <c r="BI994" s="1"/>
    </row>
    <row r="995" spans="60:61" ht="20.399999999999999">
      <c r="BH995" s="1"/>
      <c r="BI995" s="1"/>
    </row>
    <row r="996" spans="60:61" ht="20.399999999999999">
      <c r="BH996" s="1"/>
      <c r="BI996" s="1"/>
    </row>
    <row r="997" spans="60:61" ht="20.399999999999999">
      <c r="BH997" s="1"/>
      <c r="BI997" s="1"/>
    </row>
    <row r="998" spans="60:61" ht="20.399999999999999">
      <c r="BH998" s="1"/>
      <c r="BI998" s="1"/>
    </row>
    <row r="999" spans="60:61" ht="20.399999999999999">
      <c r="BH999" s="1"/>
      <c r="BI999" s="1"/>
    </row>
    <row r="1000" spans="60:61" ht="20.399999999999999">
      <c r="BH1000" s="1"/>
      <c r="BI1000" s="1"/>
    </row>
  </sheetData>
  <mergeCells count="91">
    <mergeCell ref="BJ7:BL7"/>
    <mergeCell ref="BM7:BN7"/>
    <mergeCell ref="AE7:AF7"/>
    <mergeCell ref="AG7:AH7"/>
    <mergeCell ref="AO7:AP7"/>
    <mergeCell ref="AQ7:AR7"/>
    <mergeCell ref="AS7:AT7"/>
    <mergeCell ref="AU7:AV7"/>
    <mergeCell ref="AW7:AX7"/>
    <mergeCell ref="AY7:AZ7"/>
    <mergeCell ref="BA7:BB7"/>
    <mergeCell ref="BC7:BE7"/>
    <mergeCell ref="BF7:BG7"/>
    <mergeCell ref="BH7:BI7"/>
    <mergeCell ref="A9:B9"/>
    <mergeCell ref="AI7:AJ7"/>
    <mergeCell ref="AK7:AL7"/>
    <mergeCell ref="A2:V2"/>
    <mergeCell ref="A4:B8"/>
    <mergeCell ref="F4:J4"/>
    <mergeCell ref="K4:V4"/>
    <mergeCell ref="W4:AN4"/>
    <mergeCell ref="AK5:AN5"/>
    <mergeCell ref="AM6:AN6"/>
    <mergeCell ref="AM7:AN7"/>
    <mergeCell ref="F7:G7"/>
    <mergeCell ref="H7:J7"/>
    <mergeCell ref="K7:L7"/>
    <mergeCell ref="M7:N7"/>
    <mergeCell ref="O7:P7"/>
    <mergeCell ref="AA7:AB7"/>
    <mergeCell ref="AC7:AD7"/>
    <mergeCell ref="W6:X6"/>
    <mergeCell ref="Y6:Z6"/>
    <mergeCell ref="AA6:AB6"/>
    <mergeCell ref="AC6:AD6"/>
    <mergeCell ref="BM6:BN6"/>
    <mergeCell ref="D6:E6"/>
    <mergeCell ref="F6:G6"/>
    <mergeCell ref="H6:J6"/>
    <mergeCell ref="AY6:AZ6"/>
    <mergeCell ref="BA6:BB6"/>
    <mergeCell ref="K6:L6"/>
    <mergeCell ref="M6:N6"/>
    <mergeCell ref="AO6:AP6"/>
    <mergeCell ref="AQ6:AR6"/>
    <mergeCell ref="AS6:AT6"/>
    <mergeCell ref="AU6:AV6"/>
    <mergeCell ref="AW6:AX6"/>
    <mergeCell ref="O6:P6"/>
    <mergeCell ref="Q6:R6"/>
    <mergeCell ref="S6:T6"/>
    <mergeCell ref="BM4:BN4"/>
    <mergeCell ref="BC5:BE5"/>
    <mergeCell ref="BF5:BI5"/>
    <mergeCell ref="BJ5:BL5"/>
    <mergeCell ref="BM5:BN5"/>
    <mergeCell ref="AO5:BB5"/>
    <mergeCell ref="U6:V6"/>
    <mergeCell ref="AO4:BE4"/>
    <mergeCell ref="BF4:BI4"/>
    <mergeCell ref="BJ4:BL4"/>
    <mergeCell ref="AE6:AF6"/>
    <mergeCell ref="BC6:BE6"/>
    <mergeCell ref="BF6:BG6"/>
    <mergeCell ref="BH6:BI6"/>
    <mergeCell ref="BJ6:BL6"/>
    <mergeCell ref="AG6:AH6"/>
    <mergeCell ref="AI6:AJ6"/>
    <mergeCell ref="AK6:AL6"/>
    <mergeCell ref="D4:E4"/>
    <mergeCell ref="K5:N5"/>
    <mergeCell ref="O5:V5"/>
    <mergeCell ref="A1:V1"/>
    <mergeCell ref="W1:AN1"/>
    <mergeCell ref="D5:E5"/>
    <mergeCell ref="F5:J5"/>
    <mergeCell ref="W5:AD5"/>
    <mergeCell ref="AE5:AJ5"/>
    <mergeCell ref="C4:C8"/>
    <mergeCell ref="D7:E7"/>
    <mergeCell ref="Q7:R7"/>
    <mergeCell ref="S7:T7"/>
    <mergeCell ref="U7:V7"/>
    <mergeCell ref="W7:X7"/>
    <mergeCell ref="Y7:Z7"/>
    <mergeCell ref="AO1:BE1"/>
    <mergeCell ref="BF1:BN1"/>
    <mergeCell ref="W2:AN2"/>
    <mergeCell ref="AO2:BE2"/>
    <mergeCell ref="BF2:BN2"/>
  </mergeCells>
  <conditionalFormatting sqref="B10">
    <cfRule type="colorScale" priority="1">
      <colorScale>
        <cfvo type="min"/>
        <cfvo type="max"/>
        <color rgb="FFFF7128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:B86">
    <cfRule type="colorScale" priority="3">
      <colorScale>
        <cfvo type="min"/>
        <cfvo type="max"/>
        <color rgb="FFFF7128"/>
        <color rgb="FFFFEF9C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19685039370078741" right="0.19685039370078741" top="0.59055118110236227" bottom="0.19685039370078741" header="0.19685039370078741" footer="0"/>
  <pageSetup paperSize="8" scale="53" orientation="landscape" r:id="rId1"/>
  <rowBreaks count="1" manualBreakCount="1">
    <brk id="54" max="65" man="1"/>
  </rowBreaks>
  <colBreaks count="3" manualBreakCount="3">
    <brk id="22" max="1048575" man="1"/>
    <brk id="40" man="1"/>
    <brk id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จส.2 - ส่ง กษ.69</vt:lpstr>
      <vt:lpstr>'จส.2 - ส่ง กษ.69'!Print_Titles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Ton Dreamhigh</cp:lastModifiedBy>
  <cp:lastPrinted>2025-11-03T08:41:21Z</cp:lastPrinted>
  <dcterms:created xsi:type="dcterms:W3CDTF">2025-10-30T03:38:09Z</dcterms:created>
  <dcterms:modified xsi:type="dcterms:W3CDTF">2025-11-03T09:16:29Z</dcterms:modified>
</cp:coreProperties>
</file>